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임태일\통계연보\2026\데이터\"/>
    </mc:Choice>
  </mc:AlternateContent>
  <bookViews>
    <workbookView xWindow="1170" yWindow="1170" windowWidth="26805" windowHeight="14055" tabRatio="897"/>
  </bookViews>
  <sheets>
    <sheet name="1.자동차등록" sheetId="71" r:id="rId1"/>
    <sheet name="1-1.읍·면·동별 자동차등록" sheetId="72" r:id="rId2"/>
    <sheet name="1-2.자동차연료종류별등록" sheetId="73" r:id="rId3"/>
    <sheet name="2.업종별운수업체" sheetId="66" r:id="rId4"/>
    <sheet name="3.영업용자동차업종별수송" sheetId="69" r:id="rId5"/>
    <sheet name="4.주차장" sheetId="70" r:id="rId6"/>
    <sheet name="5.철도수송" sheetId="64" r:id="rId7"/>
    <sheet name="6.해운화물 수송" sheetId="65" r:id="rId8"/>
    <sheet name="7.관광사업체등록" sheetId="74" r:id="rId9"/>
    <sheet name="8.주요관광지방문객수" sheetId="75" r:id="rId10"/>
    <sheet name="9.관광숙박업등록현황" sheetId="76" r:id="rId11"/>
  </sheets>
  <definedNames>
    <definedName name="_xlnm.Print_Area" localSheetId="2">'1-2.자동차연료종류별등록'!$A$1:$T$49</definedName>
    <definedName name="_xlnm.Print_Area" localSheetId="3">'2.업종별운수업체'!$A$1:$M$34</definedName>
    <definedName name="_xlnm.Print_Area" localSheetId="4">'3.영업용자동차업종별수송'!$A$1:$I$34</definedName>
    <definedName name="_xlnm.Print_Area" localSheetId="5">'4.주차장'!$A$1:$M$18</definedName>
    <definedName name="_xlnm.Print_Area" localSheetId="7">'6.해운화물 수송'!$A$1:$U$42</definedName>
    <definedName name="_xlnm.Print_Area" localSheetId="8">'7.관광사업체등록'!$A$1:$R$40</definedName>
    <definedName name="_xlnm.Print_Area" localSheetId="9">'8.주요관광지방문객수'!$A$1:$F$42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9" i="65" l="1"/>
  <c r="B29" i="65"/>
  <c r="B30" i="65"/>
  <c r="B31" i="65"/>
  <c r="B32" i="65"/>
  <c r="B33" i="65"/>
  <c r="B34" i="65"/>
  <c r="B35" i="65"/>
  <c r="B36" i="65"/>
  <c r="B37" i="65"/>
  <c r="B38" i="65"/>
  <c r="B28" i="65"/>
  <c r="D33" i="69" l="1"/>
  <c r="E33" i="69"/>
  <c r="E18" i="66"/>
  <c r="C18" i="66"/>
  <c r="L17" i="73" l="1"/>
  <c r="B32" i="73"/>
  <c r="E18" i="64" l="1"/>
  <c r="L47" i="73" l="1"/>
  <c r="L32" i="73"/>
  <c r="B47" i="73"/>
  <c r="D17" i="76" l="1"/>
  <c r="B17" i="76"/>
  <c r="D15" i="76"/>
  <c r="B15" i="76"/>
  <c r="B12" i="69"/>
  <c r="C12" i="69"/>
  <c r="B13" i="69"/>
  <c r="C13" i="69"/>
  <c r="B14" i="69"/>
  <c r="C14" i="69"/>
  <c r="B15" i="69"/>
  <c r="C15" i="69"/>
  <c r="C11" i="69"/>
  <c r="B11" i="69"/>
  <c r="C10" i="69"/>
  <c r="B10" i="69"/>
  <c r="C18" i="69"/>
  <c r="B18" i="69"/>
  <c r="C16" i="69"/>
  <c r="B16" i="69"/>
  <c r="E39" i="65" l="1"/>
  <c r="E29" i="65"/>
  <c r="E30" i="65"/>
  <c r="E31" i="65"/>
  <c r="E32" i="65"/>
  <c r="E33" i="65"/>
  <c r="E34" i="65"/>
  <c r="E35" i="65"/>
  <c r="E36" i="65"/>
  <c r="E37" i="65"/>
  <c r="E38" i="65"/>
  <c r="E28" i="65"/>
  <c r="C17" i="70"/>
  <c r="B17" i="70"/>
  <c r="B27" i="65" l="1"/>
  <c r="D27" i="65"/>
  <c r="T27" i="65"/>
  <c r="U27" i="65"/>
  <c r="N27" i="65"/>
  <c r="O27" i="65"/>
  <c r="P27" i="65"/>
  <c r="Q27" i="65"/>
  <c r="R27" i="65"/>
  <c r="S27" i="65"/>
  <c r="M27" i="65"/>
  <c r="L27" i="65"/>
  <c r="G27" i="65"/>
  <c r="H27" i="65"/>
  <c r="I27" i="65"/>
  <c r="F27" i="65"/>
  <c r="J27" i="65"/>
  <c r="F18" i="64" l="1"/>
  <c r="C18" i="64"/>
  <c r="B18" i="64"/>
  <c r="B17" i="73" l="1"/>
  <c r="Y40" i="72"/>
  <c r="Q40" i="72"/>
  <c r="R40" i="72"/>
  <c r="S40" i="72"/>
  <c r="T40" i="72"/>
  <c r="U40" i="72"/>
  <c r="V40" i="72"/>
  <c r="W40" i="72"/>
  <c r="X40" i="72"/>
  <c r="P40" i="72"/>
  <c r="O40" i="72"/>
  <c r="M40" i="72"/>
  <c r="D40" i="72"/>
  <c r="E40" i="72"/>
  <c r="F40" i="72"/>
  <c r="G40" i="72"/>
  <c r="H40" i="72"/>
  <c r="I40" i="72"/>
  <c r="J40" i="72"/>
  <c r="K40" i="72"/>
  <c r="L40" i="72"/>
  <c r="C40" i="72"/>
  <c r="B40" i="72"/>
  <c r="Y30" i="71"/>
  <c r="Q30" i="71"/>
  <c r="R30" i="71"/>
  <c r="S30" i="71"/>
  <c r="T30" i="71"/>
  <c r="U30" i="71"/>
  <c r="V30" i="71"/>
  <c r="W30" i="71"/>
  <c r="X30" i="71"/>
  <c r="P30" i="71"/>
  <c r="O30" i="71"/>
  <c r="M30" i="71"/>
  <c r="D30" i="71"/>
  <c r="E30" i="71"/>
  <c r="F30" i="71"/>
  <c r="G30" i="71"/>
  <c r="H30" i="71"/>
  <c r="I30" i="71"/>
  <c r="J30" i="71"/>
  <c r="K30" i="71"/>
  <c r="L30" i="71"/>
  <c r="C30" i="71"/>
  <c r="B30" i="71"/>
  <c r="C28" i="75" l="1"/>
  <c r="D28" i="75"/>
  <c r="E28" i="75"/>
  <c r="F28" i="75"/>
  <c r="E8" i="65" l="1"/>
  <c r="E9" i="65"/>
  <c r="E10" i="65"/>
  <c r="E11" i="65"/>
  <c r="E7" i="65"/>
  <c r="C8" i="65"/>
  <c r="C9" i="65"/>
  <c r="C10" i="65"/>
  <c r="C11" i="65"/>
  <c r="C27" i="65"/>
  <c r="C7" i="65"/>
  <c r="E27" i="65" l="1"/>
  <c r="C13" i="70"/>
  <c r="B13" i="70"/>
  <c r="C12" i="70"/>
  <c r="B12" i="70"/>
  <c r="C11" i="70"/>
  <c r="B11" i="70"/>
  <c r="C10" i="70"/>
  <c r="B10" i="70"/>
  <c r="C9" i="70"/>
  <c r="B9" i="70"/>
  <c r="E28" i="69" l="1"/>
  <c r="E27" i="69"/>
  <c r="E26" i="69"/>
  <c r="E25" i="69"/>
</calcChain>
</file>

<file path=xl/sharedStrings.xml><?xml version="1.0" encoding="utf-8"?>
<sst xmlns="http://schemas.openxmlformats.org/spreadsheetml/2006/main" count="1158" uniqueCount="523">
  <si>
    <t>Unit : person</t>
  </si>
  <si>
    <t>Unit : each</t>
  </si>
  <si>
    <t>Govern-</t>
  </si>
  <si>
    <t>Comme-</t>
  </si>
  <si>
    <t>ment</t>
  </si>
  <si>
    <t>Private</t>
  </si>
  <si>
    <t>Total</t>
  </si>
  <si>
    <t>Grand total</t>
  </si>
  <si>
    <t>Attached to buildings</t>
  </si>
  <si>
    <t>Number</t>
  </si>
  <si>
    <t xml:space="preserve"> Travel agencies</t>
  </si>
  <si>
    <t>Natural</t>
    <phoneticPr fontId="2" type="noConversion"/>
  </si>
  <si>
    <t>Liquified</t>
    <phoneticPr fontId="2" type="noConversion"/>
  </si>
  <si>
    <t>Other</t>
    <phoneticPr fontId="2" type="noConversion"/>
  </si>
  <si>
    <t>Gas</t>
    <phoneticPr fontId="2" type="noConversion"/>
  </si>
  <si>
    <t>Electronic</t>
  </si>
  <si>
    <t>Public</t>
  </si>
  <si>
    <t>Hotels</t>
  </si>
  <si>
    <t>Trading</t>
  </si>
  <si>
    <t>Korea</t>
  </si>
  <si>
    <t>Large</t>
    <phoneticPr fontId="5" type="noConversion"/>
  </si>
  <si>
    <t>Amusement</t>
    <phoneticPr fontId="2" type="noConversion"/>
  </si>
  <si>
    <t>General</t>
    <phoneticPr fontId="5" type="noConversion"/>
  </si>
  <si>
    <t>Tourist</t>
  </si>
  <si>
    <t>Tourist</t>
    <phoneticPr fontId="5" type="noConversion"/>
  </si>
  <si>
    <t>theaters</t>
  </si>
  <si>
    <t>Conference</t>
  </si>
  <si>
    <t>Professional</t>
  </si>
  <si>
    <t>facility</t>
  </si>
  <si>
    <t>convention</t>
  </si>
  <si>
    <t>business</t>
  </si>
  <si>
    <t>organizer</t>
  </si>
  <si>
    <t xml:space="preserve">Other </t>
  </si>
  <si>
    <t xml:space="preserve">amesement </t>
  </si>
  <si>
    <t xml:space="preserve">facilities </t>
  </si>
  <si>
    <t>amusement</t>
  </si>
  <si>
    <t>restaurants</t>
  </si>
  <si>
    <t>exclusively for</t>
  </si>
  <si>
    <t>foreigners</t>
  </si>
  <si>
    <t xml:space="preserve">Amusement </t>
    <phoneticPr fontId="2" type="noConversion"/>
  </si>
  <si>
    <t>Passenger</t>
  </si>
  <si>
    <t>City-tour</t>
  </si>
  <si>
    <t>car</t>
  </si>
  <si>
    <t>operators</t>
  </si>
  <si>
    <t>photo</t>
  </si>
  <si>
    <t>terminals</t>
  </si>
  <si>
    <t>Pensions</t>
  </si>
  <si>
    <t>Ropeways</t>
  </si>
  <si>
    <t>Guesthouses</t>
  </si>
  <si>
    <t>/B&amp;Bs</t>
  </si>
  <si>
    <t>for Foreign</t>
  </si>
  <si>
    <t>Tourists</t>
  </si>
  <si>
    <t>CNG</t>
    <phoneticPr fontId="2" type="noConversion"/>
  </si>
  <si>
    <t>Compress-ed</t>
    <phoneticPr fontId="2" type="noConversion"/>
  </si>
  <si>
    <t>Petroleum</t>
    <phoneticPr fontId="2" type="noConversion"/>
  </si>
  <si>
    <t>fuel</t>
    <phoneticPr fontId="2" type="noConversion"/>
  </si>
  <si>
    <t>Unit : passenger/person, freight/ton</t>
  </si>
  <si>
    <t>Taxi</t>
  </si>
  <si>
    <t>x</t>
  </si>
  <si>
    <t>Transportation Companies by Business Type</t>
    <phoneticPr fontId="2" type="noConversion"/>
  </si>
  <si>
    <t>Unit : place, each</t>
    <phoneticPr fontId="2" type="noConversion"/>
  </si>
  <si>
    <t>Inter-city buses</t>
    <phoneticPr fontId="2" type="noConversion"/>
  </si>
  <si>
    <t>Intra-city buses</t>
    <phoneticPr fontId="2" type="noConversion"/>
  </si>
  <si>
    <t>Local buses</t>
    <phoneticPr fontId="2" type="noConversion"/>
  </si>
  <si>
    <t>Taxi(company)</t>
    <phoneticPr fontId="2" type="noConversion"/>
  </si>
  <si>
    <t>Establish</t>
    <phoneticPr fontId="2" type="noConversion"/>
  </si>
  <si>
    <t>Establish</t>
    <phoneticPr fontId="2" type="noConversion"/>
  </si>
  <si>
    <t>Establish</t>
    <phoneticPr fontId="2" type="noConversion"/>
  </si>
  <si>
    <t>Year</t>
    <phoneticPr fontId="2" type="noConversion"/>
  </si>
  <si>
    <t>Establishments</t>
    <phoneticPr fontId="2" type="noConversion"/>
  </si>
  <si>
    <t>-ments</t>
    <phoneticPr fontId="2" type="noConversion"/>
  </si>
  <si>
    <t>-ments</t>
    <phoneticPr fontId="2" type="noConversion"/>
  </si>
  <si>
    <t>Private taxi</t>
    <phoneticPr fontId="2" type="noConversion"/>
  </si>
  <si>
    <t>Chartered Buses</t>
    <phoneticPr fontId="2" type="noConversion"/>
  </si>
  <si>
    <t>General cargo</t>
    <phoneticPr fontId="2" type="noConversion"/>
  </si>
  <si>
    <t>Individual cargo</t>
    <phoneticPr fontId="2" type="noConversion"/>
  </si>
  <si>
    <t>Delivery cargo</t>
    <phoneticPr fontId="2" type="noConversion"/>
  </si>
  <si>
    <t>Funeral buses</t>
    <phoneticPr fontId="2" type="noConversion"/>
  </si>
  <si>
    <t>Year</t>
    <phoneticPr fontId="2" type="noConversion"/>
  </si>
  <si>
    <t>Transportation by Business Type of Commercial Vehicles</t>
    <phoneticPr fontId="2" type="noConversion"/>
  </si>
  <si>
    <t>Total</t>
    <phoneticPr fontId="2" type="noConversion"/>
  </si>
  <si>
    <t>Total</t>
    <phoneticPr fontId="2" type="noConversion"/>
  </si>
  <si>
    <t>Inter-city buses</t>
    <phoneticPr fontId="2" type="noConversion"/>
  </si>
  <si>
    <t>Chartered car</t>
    <phoneticPr fontId="2" type="noConversion"/>
  </si>
  <si>
    <t>Year</t>
    <phoneticPr fontId="2" type="noConversion"/>
  </si>
  <si>
    <t>Generalcargo</t>
    <phoneticPr fontId="2" type="noConversion"/>
  </si>
  <si>
    <t>Personal cargo</t>
    <phoneticPr fontId="2" type="noConversion"/>
  </si>
  <si>
    <t>Parking Lot</t>
    <phoneticPr fontId="5" type="noConversion"/>
  </si>
  <si>
    <t>Unit : place, plane</t>
    <phoneticPr fontId="5" type="noConversion"/>
  </si>
  <si>
    <t>charged</t>
    <phoneticPr fontId="2" type="noConversion"/>
  </si>
  <si>
    <t>Free</t>
    <phoneticPr fontId="2" type="noConversion"/>
  </si>
  <si>
    <t xml:space="preserve"> Private  </t>
    <phoneticPr fontId="2" type="noConversion"/>
  </si>
  <si>
    <t>Year</t>
    <phoneticPr fontId="5" type="noConversion"/>
  </si>
  <si>
    <t>Space</t>
    <phoneticPr fontId="5" type="noConversion"/>
  </si>
  <si>
    <t>Car</t>
    <phoneticPr fontId="2" type="noConversion"/>
  </si>
  <si>
    <t>Van</t>
    <phoneticPr fontId="2" type="noConversion"/>
  </si>
  <si>
    <t>Truck</t>
    <phoneticPr fontId="2" type="noConversion"/>
  </si>
  <si>
    <t>Special-Car</t>
    <phoneticPr fontId="2" type="noConversion"/>
  </si>
  <si>
    <t>Motor cycle</t>
    <phoneticPr fontId="2" type="noConversion"/>
  </si>
  <si>
    <t>rcialment</t>
    <phoneticPr fontId="2" type="noConversion"/>
  </si>
  <si>
    <t>Car</t>
    <phoneticPr fontId="2" type="noConversion"/>
  </si>
  <si>
    <t>Van</t>
    <phoneticPr fontId="2" type="noConversion"/>
  </si>
  <si>
    <t>Truck</t>
    <phoneticPr fontId="2" type="noConversion"/>
  </si>
  <si>
    <t>Special-Car</t>
    <phoneticPr fontId="2" type="noConversion"/>
  </si>
  <si>
    <t>Motor cycle</t>
    <phoneticPr fontId="2" type="noConversion"/>
  </si>
  <si>
    <t>rcialment</t>
    <phoneticPr fontId="2" type="noConversion"/>
  </si>
  <si>
    <t>rcialment</t>
    <phoneticPr fontId="2" type="noConversion"/>
  </si>
  <si>
    <t>CNG</t>
    <phoneticPr fontId="2" type="noConversion"/>
  </si>
  <si>
    <t>LPG</t>
    <phoneticPr fontId="2" type="noConversion"/>
  </si>
  <si>
    <t>Compress-ed</t>
    <phoneticPr fontId="2" type="noConversion"/>
  </si>
  <si>
    <t>Liquified</t>
    <phoneticPr fontId="2" type="noConversion"/>
  </si>
  <si>
    <t>Other</t>
    <phoneticPr fontId="2" type="noConversion"/>
  </si>
  <si>
    <t>Liquified</t>
    <phoneticPr fontId="2" type="noConversion"/>
  </si>
  <si>
    <t>Year</t>
    <phoneticPr fontId="2" type="noConversion"/>
  </si>
  <si>
    <t>Petroleum</t>
    <phoneticPr fontId="2" type="noConversion"/>
  </si>
  <si>
    <t>fuel</t>
    <phoneticPr fontId="2" type="noConversion"/>
  </si>
  <si>
    <t>Gas</t>
    <phoneticPr fontId="2" type="noConversion"/>
  </si>
  <si>
    <t>CNG</t>
    <phoneticPr fontId="2" type="noConversion"/>
  </si>
  <si>
    <t>Compress-ed</t>
    <phoneticPr fontId="2" type="noConversion"/>
  </si>
  <si>
    <t>Other</t>
    <phoneticPr fontId="2" type="noConversion"/>
  </si>
  <si>
    <t>fuel</t>
    <phoneticPr fontId="2" type="noConversion"/>
  </si>
  <si>
    <t>Natural</t>
    <phoneticPr fontId="2" type="noConversion"/>
  </si>
  <si>
    <t>Other</t>
    <phoneticPr fontId="2" type="noConversion"/>
  </si>
  <si>
    <t>Unit : number</t>
    <phoneticPr fontId="2" type="noConversion"/>
  </si>
  <si>
    <t xml:space="preserve">Tourist accommodation </t>
    <phoneticPr fontId="2" type="noConversion"/>
  </si>
  <si>
    <t>Tourist entertainment facilities</t>
    <phoneticPr fontId="2" type="noConversion"/>
  </si>
  <si>
    <t xml:space="preserve">Overseas </t>
    <phoneticPr fontId="2" type="noConversion"/>
  </si>
  <si>
    <t>Specialized</t>
    <phoneticPr fontId="2" type="noConversion"/>
  </si>
  <si>
    <t xml:space="preserve">and </t>
    <phoneticPr fontId="5" type="noConversion"/>
  </si>
  <si>
    <t xml:space="preserve">recreation </t>
    <phoneticPr fontId="5" type="noConversion"/>
  </si>
  <si>
    <t>recreation</t>
    <phoneticPr fontId="5" type="noConversion"/>
  </si>
  <si>
    <t>performance</t>
    <phoneticPr fontId="5" type="noConversion"/>
  </si>
  <si>
    <t>Year</t>
    <phoneticPr fontId="5" type="noConversion"/>
  </si>
  <si>
    <t>Domestic</t>
    <phoneticPr fontId="5" type="noConversion"/>
  </si>
  <si>
    <t>facilities</t>
    <phoneticPr fontId="5" type="noConversion"/>
  </si>
  <si>
    <t>theaters</t>
    <phoneticPr fontId="5" type="noConversion"/>
  </si>
  <si>
    <t>Amusement Parks</t>
    <phoneticPr fontId="2" type="noConversion"/>
  </si>
  <si>
    <t>Tourist Convenience Facilities</t>
    <phoneticPr fontId="5" type="noConversion"/>
  </si>
  <si>
    <t>Other Tourism Commodities</t>
    <phoneticPr fontId="5" type="noConversion"/>
  </si>
  <si>
    <t>restaurants</t>
    <phoneticPr fontId="2" type="noConversion"/>
  </si>
  <si>
    <t>Complexes</t>
    <phoneticPr fontId="5" type="noConversion"/>
  </si>
  <si>
    <t>Amusement Parks</t>
    <phoneticPr fontId="5" type="noConversion"/>
  </si>
  <si>
    <t>Number of Visitors to Major Attractions</t>
    <phoneticPr fontId="5" type="noConversion"/>
  </si>
  <si>
    <t>No. of tourist</t>
    <phoneticPr fontId="5" type="noConversion"/>
  </si>
  <si>
    <t>attractions</t>
    <phoneticPr fontId="5" type="noConversion"/>
  </si>
  <si>
    <t>Free Tourist Attractions</t>
    <phoneticPr fontId="5" type="noConversion"/>
  </si>
  <si>
    <t>5-star hotel</t>
    <phoneticPr fontId="20" type="noConversion"/>
  </si>
  <si>
    <t>4 starts</t>
    <phoneticPr fontId="20" type="noConversion"/>
  </si>
  <si>
    <t>3 starts</t>
    <phoneticPr fontId="20" type="noConversion"/>
  </si>
  <si>
    <t>2 starts</t>
    <phoneticPr fontId="20" type="noConversion"/>
  </si>
  <si>
    <t>1 star</t>
    <phoneticPr fontId="20" type="noConversion"/>
  </si>
  <si>
    <t>Hostels</t>
    <phoneticPr fontId="20" type="noConversion"/>
  </si>
  <si>
    <t>Small Hotels</t>
    <phoneticPr fontId="20" type="noConversion"/>
  </si>
  <si>
    <t>Traditional</t>
    <phoneticPr fontId="20" type="noConversion"/>
  </si>
  <si>
    <t>Resort</t>
    <phoneticPr fontId="20" type="noConversion"/>
  </si>
  <si>
    <t>Number</t>
    <phoneticPr fontId="20" type="noConversion"/>
  </si>
  <si>
    <t>Rooms</t>
    <phoneticPr fontId="20" type="noConversion"/>
  </si>
  <si>
    <t>5-star</t>
    <phoneticPr fontId="20" type="noConversion"/>
  </si>
  <si>
    <t>4 stars</t>
    <phoneticPr fontId="20" type="noConversion"/>
  </si>
  <si>
    <t>3 stars</t>
    <phoneticPr fontId="20" type="noConversion"/>
  </si>
  <si>
    <t>2 stars</t>
    <phoneticPr fontId="20" type="noConversion"/>
  </si>
  <si>
    <t>1 stars</t>
    <phoneticPr fontId="20" type="noConversion"/>
  </si>
  <si>
    <t>Hotels</t>
    <phoneticPr fontId="2" type="noConversion"/>
  </si>
  <si>
    <t xml:space="preserve"> Condominiums</t>
    <phoneticPr fontId="20" type="noConversion"/>
  </si>
  <si>
    <t>Railway Transport</t>
    <phoneticPr fontId="2" type="noConversion"/>
  </si>
  <si>
    <t>-</t>
  </si>
  <si>
    <t>Freight Carried on Vessel</t>
    <phoneticPr fontId="2" type="noConversion"/>
  </si>
  <si>
    <t>Unit : person, ton, 1,000 won</t>
    <phoneticPr fontId="2" type="noConversion"/>
  </si>
  <si>
    <t>Registered Motor Vehicles</t>
    <phoneticPr fontId="2" type="noConversion"/>
  </si>
  <si>
    <t>Registered Motor Vehicles(cont'd)</t>
    <phoneticPr fontId="2" type="noConversion"/>
  </si>
  <si>
    <t>Registered Motor Vehicles by Eup·Myeon·Dong</t>
    <phoneticPr fontId="2" type="noConversion"/>
  </si>
  <si>
    <t>Unit : number</t>
    <phoneticPr fontId="2" type="noConversion"/>
  </si>
  <si>
    <t>Unit : ton</t>
    <phoneticPr fontId="2" type="noConversion"/>
  </si>
  <si>
    <t>Unit : number, %</t>
  </si>
  <si>
    <t>…</t>
  </si>
  <si>
    <t>Freight Carried on Vessel(cont'd)</t>
    <phoneticPr fontId="2" type="noConversion"/>
  </si>
  <si>
    <t>Rooms</t>
    <phoneticPr fontId="20" type="noConversion"/>
  </si>
  <si>
    <t>Registered Motor Vehicles by Eup·Myeon·Dong(cont'd)</t>
    <phoneticPr fontId="2" type="noConversion"/>
  </si>
  <si>
    <t>…</t>
    <phoneticPr fontId="2" type="noConversion"/>
  </si>
  <si>
    <t>…</t>
    <phoneticPr fontId="2" type="noConversion"/>
  </si>
  <si>
    <t>…</t>
    <phoneticPr fontId="2" type="noConversion"/>
  </si>
  <si>
    <t>…</t>
    <phoneticPr fontId="2" type="noConversion"/>
  </si>
  <si>
    <t>Casinos</t>
    <phoneticPr fontId="2" type="noConversion"/>
  </si>
  <si>
    <r>
      <t xml:space="preserve">1. </t>
    </r>
    <r>
      <rPr>
        <b/>
        <sz val="21"/>
        <rFont val="한컴 고딕"/>
        <family val="3"/>
        <charset val="129"/>
      </rPr>
      <t>자동차등록</t>
    </r>
    <phoneticPr fontId="2" type="noConversion"/>
  </si>
  <si>
    <r>
      <t xml:space="preserve">1. </t>
    </r>
    <r>
      <rPr>
        <b/>
        <sz val="21"/>
        <rFont val="한컴 고딕"/>
        <family val="3"/>
        <charset val="129"/>
      </rPr>
      <t>자동차등록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</si>
  <si>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대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</si>
  <si>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</si>
  <si>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vertAlign val="superscript"/>
        <sz val="11"/>
        <rFont val="Arial Narrow"/>
        <family val="2"/>
      </rPr>
      <t>1)</t>
    </r>
    <r>
      <rPr>
        <sz val="11"/>
        <rFont val="Arial Narrow"/>
        <family val="2"/>
      </rPr>
      <t xml:space="preserve"> </t>
    </r>
    <phoneticPr fontId="4" type="noConversion"/>
  </si>
  <si>
    <r>
      <rPr>
        <sz val="11"/>
        <rFont val="한컴 고딕"/>
        <family val="3"/>
        <charset val="129"/>
      </rPr>
      <t>승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차</t>
    </r>
    <phoneticPr fontId="4" type="noConversion"/>
  </si>
  <si>
    <r>
      <rPr>
        <sz val="11"/>
        <rFont val="한컴 고딕"/>
        <family val="3"/>
        <charset val="129"/>
      </rPr>
      <t>승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차</t>
    </r>
    <phoneticPr fontId="2" type="noConversion"/>
  </si>
  <si>
    <r>
      <rPr>
        <sz val="11"/>
        <rFont val="한컴 고딕"/>
        <family val="3"/>
        <charset val="129"/>
      </rPr>
      <t>화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차</t>
    </r>
    <phoneticPr fontId="2" type="noConversion"/>
  </si>
  <si>
    <r>
      <rPr>
        <sz val="11"/>
        <rFont val="한컴 고딕"/>
        <family val="3"/>
        <charset val="129"/>
      </rPr>
      <t>특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수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차</t>
    </r>
    <phoneticPr fontId="4" type="noConversion"/>
  </si>
  <si>
    <r>
      <rPr>
        <sz val="11"/>
        <rFont val="한컴 고딕"/>
        <family val="3"/>
        <charset val="129"/>
      </rPr>
      <t>이륜자동차</t>
    </r>
    <phoneticPr fontId="4" type="noConversion"/>
  </si>
  <si>
    <r>
      <rPr>
        <sz val="11"/>
        <rFont val="한컴 고딕"/>
        <family val="3"/>
        <charset val="129"/>
      </rPr>
      <t>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용</t>
    </r>
    <phoneticPr fontId="5" type="noConversion"/>
  </si>
  <si>
    <r>
      <rPr>
        <sz val="11"/>
        <rFont val="한컴 고딕"/>
        <family val="3"/>
        <charset val="129"/>
      </rPr>
      <t>자가용</t>
    </r>
  </si>
  <si>
    <r>
      <rPr>
        <sz val="11"/>
        <rFont val="한컴 고딕"/>
        <family val="3"/>
        <charset val="129"/>
      </rPr>
      <t>영업용</t>
    </r>
  </si>
  <si>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별</t>
    </r>
    <phoneticPr fontId="2" type="noConversion"/>
  </si>
  <si>
    <r>
      <t xml:space="preserve">1 </t>
    </r>
    <r>
      <rPr>
        <sz val="11"/>
        <rFont val="한컴 고딕"/>
        <family val="3"/>
        <charset val="129"/>
      </rPr>
      <t>월</t>
    </r>
  </si>
  <si>
    <r>
      <t xml:space="preserve">2 </t>
    </r>
    <r>
      <rPr>
        <sz val="11"/>
        <rFont val="한컴 고딕"/>
        <family val="3"/>
        <charset val="129"/>
      </rPr>
      <t>월</t>
    </r>
  </si>
  <si>
    <r>
      <t xml:space="preserve">3 </t>
    </r>
    <r>
      <rPr>
        <sz val="11"/>
        <rFont val="한컴 고딕"/>
        <family val="3"/>
        <charset val="129"/>
      </rPr>
      <t>월</t>
    </r>
  </si>
  <si>
    <r>
      <t xml:space="preserve">4 </t>
    </r>
    <r>
      <rPr>
        <sz val="11"/>
        <rFont val="한컴 고딕"/>
        <family val="3"/>
        <charset val="129"/>
      </rPr>
      <t>월</t>
    </r>
  </si>
  <si>
    <r>
      <t xml:space="preserve">5 </t>
    </r>
    <r>
      <rPr>
        <sz val="11"/>
        <rFont val="한컴 고딕"/>
        <family val="3"/>
        <charset val="129"/>
      </rPr>
      <t>월</t>
    </r>
  </si>
  <si>
    <r>
      <t xml:space="preserve">6 </t>
    </r>
    <r>
      <rPr>
        <sz val="11"/>
        <rFont val="한컴 고딕"/>
        <family val="3"/>
        <charset val="129"/>
      </rPr>
      <t>월</t>
    </r>
  </si>
  <si>
    <r>
      <t xml:space="preserve">7 </t>
    </r>
    <r>
      <rPr>
        <sz val="11"/>
        <rFont val="한컴 고딕"/>
        <family val="3"/>
        <charset val="129"/>
      </rPr>
      <t>월</t>
    </r>
  </si>
  <si>
    <r>
      <t xml:space="preserve">8 </t>
    </r>
    <r>
      <rPr>
        <sz val="11"/>
        <rFont val="한컴 고딕"/>
        <family val="3"/>
        <charset val="129"/>
      </rPr>
      <t>월</t>
    </r>
  </si>
  <si>
    <r>
      <t xml:space="preserve">9 </t>
    </r>
    <r>
      <rPr>
        <sz val="11"/>
        <rFont val="한컴 고딕"/>
        <family val="3"/>
        <charset val="129"/>
      </rPr>
      <t>월</t>
    </r>
  </si>
  <si>
    <r>
      <t xml:space="preserve">10 </t>
    </r>
    <r>
      <rPr>
        <sz val="11"/>
        <rFont val="한컴 고딕"/>
        <family val="3"/>
        <charset val="129"/>
      </rPr>
      <t>월</t>
    </r>
  </si>
  <si>
    <r>
      <t xml:space="preserve">11 </t>
    </r>
    <r>
      <rPr>
        <sz val="11"/>
        <rFont val="한컴 고딕"/>
        <family val="3"/>
        <charset val="129"/>
      </rPr>
      <t>월</t>
    </r>
  </si>
  <si>
    <r>
      <t xml:space="preserve">12 </t>
    </r>
    <r>
      <rPr>
        <sz val="11"/>
        <rFont val="한컴 고딕"/>
        <family val="3"/>
        <charset val="129"/>
      </rPr>
      <t>월</t>
    </r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</si>
  <si>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이륜자동차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미포함</t>
    </r>
    <r>
      <rPr>
        <sz val="10"/>
        <rFont val="Arial Narrow"/>
        <family val="2"/>
      </rPr>
      <t xml:space="preserve"> 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</si>
  <si>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「자동차등록현황보고」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국토교통부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차량등록사업소</t>
    </r>
    <phoneticPr fontId="2" type="noConversion"/>
  </si>
  <si>
    <r>
      <t xml:space="preserve">1-1. </t>
    </r>
    <r>
      <rPr>
        <b/>
        <sz val="21"/>
        <rFont val="한컴 고딕"/>
        <family val="3"/>
        <charset val="129"/>
      </rPr>
      <t>읍</t>
    </r>
    <r>
      <rPr>
        <b/>
        <sz val="21"/>
        <rFont val="Arial Narrow"/>
        <family val="2"/>
      </rPr>
      <t>·</t>
    </r>
    <r>
      <rPr>
        <b/>
        <sz val="21"/>
        <rFont val="한컴 고딕"/>
        <family val="3"/>
        <charset val="129"/>
      </rPr>
      <t>면</t>
    </r>
    <r>
      <rPr>
        <b/>
        <sz val="21"/>
        <rFont val="Arial Narrow"/>
        <family val="2"/>
      </rPr>
      <t>·</t>
    </r>
    <r>
      <rPr>
        <b/>
        <sz val="21"/>
        <rFont val="한컴 고딕"/>
        <family val="3"/>
        <charset val="129"/>
      </rPr>
      <t>동별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자동차등록</t>
    </r>
    <phoneticPr fontId="2" type="noConversion"/>
  </si>
  <si>
    <r>
      <t xml:space="preserve">1-1. </t>
    </r>
    <r>
      <rPr>
        <b/>
        <sz val="21"/>
        <rFont val="한컴 고딕"/>
        <family val="3"/>
        <charset val="129"/>
      </rPr>
      <t>읍</t>
    </r>
    <r>
      <rPr>
        <b/>
        <sz val="21"/>
        <rFont val="Arial Narrow"/>
        <family val="2"/>
      </rPr>
      <t>·</t>
    </r>
    <r>
      <rPr>
        <b/>
        <sz val="21"/>
        <rFont val="한컴 고딕"/>
        <family val="3"/>
        <charset val="129"/>
      </rPr>
      <t>면</t>
    </r>
    <r>
      <rPr>
        <b/>
        <sz val="21"/>
        <rFont val="Arial Narrow"/>
        <family val="2"/>
      </rPr>
      <t>·</t>
    </r>
    <r>
      <rPr>
        <b/>
        <sz val="21"/>
        <rFont val="한컴 고딕"/>
        <family val="3"/>
        <charset val="129"/>
      </rPr>
      <t>동별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자동차등록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</si>
  <si>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>읍면동별</t>
    </r>
    <phoneticPr fontId="2" type="noConversion"/>
  </si>
  <si>
    <r>
      <rPr>
        <sz val="11"/>
        <rFont val="한컴 고딕"/>
        <family val="3"/>
        <charset val="129"/>
      </rPr>
      <t>주문진읍</t>
    </r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</si>
  <si>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</si>
  <si>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</si>
  <si>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</si>
  <si>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</si>
  <si>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</si>
  <si>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</si>
  <si>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</si>
  <si>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홍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</si>
  <si>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중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</si>
  <si>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</si>
  <si>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1 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</si>
  <si>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2 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</si>
  <si>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1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</si>
  <si>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2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</si>
  <si>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당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</si>
  <si>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</si>
  <si>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</si>
  <si>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</si>
  <si>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</si>
  <si>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경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</si>
  <si>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color rgb="FF0000FF"/>
        <rFont val="한컴 고딕"/>
        <family val="3"/>
        <charset val="129"/>
      </rPr>
      <t>기타</t>
    </r>
    <phoneticPr fontId="2" type="noConversion"/>
  </si>
  <si>
    <r>
      <rPr>
        <sz val="11"/>
        <color theme="1"/>
        <rFont val="한컴 고딕"/>
        <family val="3"/>
        <charset val="129"/>
      </rPr>
      <t>기타</t>
    </r>
    <phoneticPr fontId="2" type="noConversion"/>
  </si>
  <si>
    <r>
      <t xml:space="preserve">1-2. </t>
    </r>
    <r>
      <rPr>
        <b/>
        <sz val="21"/>
        <rFont val="한컴 고딕"/>
        <family val="3"/>
        <charset val="129"/>
      </rPr>
      <t>자동차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연료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종류별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 xml:space="preserve">등록
</t>
    </r>
    <r>
      <rPr>
        <b/>
        <sz val="16"/>
        <rFont val="Arial Narrow"/>
        <family val="2"/>
      </rPr>
      <t xml:space="preserve"> Registered Motor Vehicles by Fuel Type</t>
    </r>
    <phoneticPr fontId="2" type="noConversion"/>
  </si>
  <si>
    <r>
      <t xml:space="preserve">1-2. </t>
    </r>
    <r>
      <rPr>
        <b/>
        <sz val="21"/>
        <rFont val="한컴 고딕"/>
        <family val="3"/>
        <charset val="129"/>
      </rPr>
      <t>자동차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연료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종류별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등록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 xml:space="preserve">)
</t>
    </r>
    <r>
      <rPr>
        <b/>
        <sz val="16"/>
        <rFont val="Arial Narrow"/>
        <family val="2"/>
      </rPr>
      <t>Registered Motor Vehicles by Fuel Type(cont'd)</t>
    </r>
    <phoneticPr fontId="2" type="noConversion"/>
  </si>
  <si>
    <r>
      <t xml:space="preserve">2. </t>
    </r>
    <r>
      <rPr>
        <b/>
        <sz val="21"/>
        <rFont val="한컴 고딕"/>
        <family val="3"/>
        <charset val="129"/>
      </rPr>
      <t>업종별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운수업체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</si>
  <si>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업체수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대</t>
    </r>
    <phoneticPr fontId="2" type="noConversion"/>
  </si>
  <si>
    <r>
      <rPr>
        <sz val="11"/>
        <color rgb="FF000000"/>
        <rFont val="한컴 고딕"/>
        <family val="3"/>
        <charset val="129"/>
      </rPr>
      <t>계</t>
    </r>
  </si>
  <si>
    <r>
      <rPr>
        <sz val="11"/>
        <color rgb="FF000000"/>
        <rFont val="한컴 고딕"/>
        <family val="3"/>
        <charset val="129"/>
      </rPr>
      <t>시외버스</t>
    </r>
  </si>
  <si>
    <r>
      <rPr>
        <sz val="11"/>
        <color rgb="FF000000"/>
        <rFont val="한컴 고딕"/>
        <family val="3"/>
        <charset val="129"/>
      </rPr>
      <t>시내버스</t>
    </r>
  </si>
  <si>
    <r>
      <rPr>
        <sz val="11"/>
        <color rgb="FF000000"/>
        <rFont val="한컴 고딕"/>
        <family val="3"/>
        <charset val="129"/>
      </rPr>
      <t>마을버스</t>
    </r>
  </si>
  <si>
    <r>
      <rPr>
        <sz val="11"/>
        <color rgb="FF000000"/>
        <rFont val="한컴 고딕"/>
        <family val="3"/>
        <charset val="129"/>
      </rPr>
      <t>택시</t>
    </r>
    <r>
      <rPr>
        <sz val="11"/>
        <color rgb="FF000000"/>
        <rFont val="Arial Narrow"/>
        <family val="2"/>
      </rPr>
      <t>(</t>
    </r>
    <r>
      <rPr>
        <sz val="11"/>
        <color rgb="FF000000"/>
        <rFont val="한컴 고딕"/>
        <family val="3"/>
        <charset val="129"/>
      </rPr>
      <t>업체</t>
    </r>
    <r>
      <rPr>
        <sz val="11"/>
        <color rgb="FF000000"/>
        <rFont val="Arial Narrow"/>
        <family val="2"/>
      </rPr>
      <t>)</t>
    </r>
  </si>
  <si>
    <r>
      <rPr>
        <sz val="11"/>
        <color rgb="FF000000"/>
        <rFont val="한컴 고딕"/>
        <family val="3"/>
        <charset val="129"/>
      </rPr>
      <t>업체수</t>
    </r>
  </si>
  <si>
    <r>
      <rPr>
        <sz val="11"/>
        <color rgb="FF000000"/>
        <rFont val="한컴 고딕"/>
        <family val="3"/>
        <charset val="129"/>
      </rPr>
      <t>대수</t>
    </r>
  </si>
  <si>
    <r>
      <rPr>
        <sz val="11"/>
        <color rgb="FF000000"/>
        <rFont val="한컴 고딕"/>
        <family val="3"/>
        <charset val="129"/>
      </rPr>
      <t>개인택시</t>
    </r>
    <phoneticPr fontId="2" type="noConversion"/>
  </si>
  <si>
    <r>
      <rPr>
        <sz val="11"/>
        <color rgb="FF000000"/>
        <rFont val="한컴 고딕"/>
        <family val="3"/>
        <charset val="129"/>
      </rPr>
      <t>전세버스</t>
    </r>
    <phoneticPr fontId="2" type="noConversion"/>
  </si>
  <si>
    <r>
      <rPr>
        <sz val="11"/>
        <color rgb="FF000000"/>
        <rFont val="한컴 고딕"/>
        <family val="3"/>
        <charset val="129"/>
      </rPr>
      <t>일반화물</t>
    </r>
  </si>
  <si>
    <r>
      <rPr>
        <sz val="11"/>
        <color rgb="FF000000"/>
        <rFont val="한컴 고딕"/>
        <family val="3"/>
        <charset val="129"/>
      </rPr>
      <t>개별화물</t>
    </r>
  </si>
  <si>
    <r>
      <rPr>
        <sz val="11"/>
        <color rgb="FF000000"/>
        <rFont val="한컴 고딕"/>
        <family val="3"/>
        <charset val="129"/>
      </rPr>
      <t>용달화물</t>
    </r>
  </si>
  <si>
    <r>
      <rPr>
        <sz val="11"/>
        <color rgb="FF000000"/>
        <rFont val="한컴 고딕"/>
        <family val="3"/>
        <charset val="129"/>
      </rPr>
      <t>특수여객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</si>
  <si>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교통과</t>
    </r>
    <phoneticPr fontId="2" type="noConversion"/>
  </si>
  <si>
    <t xml:space="preserve">no. of </t>
    <phoneticPr fontId="2" type="noConversion"/>
  </si>
  <si>
    <t>cars</t>
    <phoneticPr fontId="2" type="noConversion"/>
  </si>
  <si>
    <r>
      <t xml:space="preserve">3. </t>
    </r>
    <r>
      <rPr>
        <b/>
        <sz val="21"/>
        <rFont val="한컴 고딕"/>
        <family val="3"/>
        <charset val="129"/>
      </rPr>
      <t>영업용자동차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업종별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수송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</si>
  <si>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여객</t>
    </r>
    <r>
      <rPr>
        <sz val="10"/>
        <rFont val="Arial Narrow"/>
        <family val="2"/>
      </rPr>
      <t>/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화물</t>
    </r>
    <r>
      <rPr>
        <sz val="10"/>
        <rFont val="Arial Narrow"/>
        <family val="2"/>
      </rPr>
      <t>/</t>
    </r>
    <r>
      <rPr>
        <sz val="10"/>
        <rFont val="한컴 고딕"/>
        <family val="3"/>
        <charset val="129"/>
      </rPr>
      <t>톤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</si>
  <si>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</si>
  <si>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1"/>
        <color rgb="FF000000"/>
        <rFont val="한컴 고딕"/>
        <family val="3"/>
        <charset val="129"/>
      </rPr>
      <t>택시</t>
    </r>
  </si>
  <si>
    <r>
      <rPr>
        <sz val="10"/>
        <color rgb="FF000000"/>
        <rFont val="한컴 고딕"/>
        <family val="3"/>
        <charset val="129"/>
      </rPr>
      <t>등록대수</t>
    </r>
    <phoneticPr fontId="2" type="noConversion"/>
  </si>
  <si>
    <r>
      <rPr>
        <sz val="10"/>
        <color rgb="FF000000"/>
        <rFont val="한컴 고딕"/>
        <family val="3"/>
        <charset val="129"/>
      </rPr>
      <t>수송인원</t>
    </r>
    <phoneticPr fontId="2" type="noConversion"/>
  </si>
  <si>
    <r>
      <rPr>
        <sz val="11"/>
        <color rgb="FF000000"/>
        <rFont val="한컴 고딕"/>
        <family val="3"/>
        <charset val="129"/>
      </rPr>
      <t>전세</t>
    </r>
  </si>
  <si>
    <r>
      <rPr>
        <sz val="11"/>
        <color rgb="FF000000"/>
        <rFont val="한컴 고딕"/>
        <family val="3"/>
        <charset val="129"/>
      </rPr>
      <t>일반</t>
    </r>
    <phoneticPr fontId="2" type="noConversion"/>
  </si>
  <si>
    <r>
      <rPr>
        <sz val="11"/>
        <color rgb="FF000000"/>
        <rFont val="한컴 고딕"/>
        <family val="3"/>
        <charset val="129"/>
      </rPr>
      <t>개인화물</t>
    </r>
    <phoneticPr fontId="2" type="noConversion"/>
  </si>
  <si>
    <r>
      <rPr>
        <sz val="10"/>
        <color rgb="FF000000"/>
        <rFont val="한컴 고딕"/>
        <family val="3"/>
        <charset val="129"/>
      </rPr>
      <t>수송량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</si>
  <si>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「교통부문수송실적보고」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국토교통부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교통과</t>
    </r>
    <phoneticPr fontId="2" type="noConversion"/>
  </si>
  <si>
    <r>
      <rPr>
        <sz val="11"/>
        <color rgb="FF000000"/>
        <rFont val="한컴 고딕"/>
        <family val="3"/>
        <charset val="129"/>
      </rPr>
      <t>여객</t>
    </r>
    <r>
      <rPr>
        <sz val="11"/>
        <color rgb="FF000000"/>
        <rFont val="Arial Narrow"/>
        <family val="2"/>
      </rPr>
      <t xml:space="preserve"> </t>
    </r>
    <r>
      <rPr>
        <sz val="10"/>
        <color rgb="FF000000"/>
        <rFont val="Arial Narrow"/>
        <family val="2"/>
      </rPr>
      <t xml:space="preserve"> Passenger</t>
    </r>
    <phoneticPr fontId="2" type="noConversion"/>
  </si>
  <si>
    <r>
      <rPr>
        <sz val="11"/>
        <color rgb="FF000000"/>
        <rFont val="한컴 고딕"/>
        <family val="3"/>
        <charset val="129"/>
      </rPr>
      <t>여객</t>
    </r>
    <r>
      <rPr>
        <sz val="11"/>
        <color rgb="FF000000"/>
        <rFont val="Arial Narrow"/>
        <family val="2"/>
      </rPr>
      <t xml:space="preserve">  </t>
    </r>
    <r>
      <rPr>
        <sz val="10"/>
        <color rgb="FF000000"/>
        <rFont val="Arial Narrow"/>
        <family val="2"/>
      </rPr>
      <t>Passenger</t>
    </r>
    <phoneticPr fontId="2" type="noConversion"/>
  </si>
  <si>
    <r>
      <rPr>
        <sz val="11"/>
        <color rgb="FF000000"/>
        <rFont val="한컴 고딕"/>
        <family val="3"/>
        <charset val="129"/>
      </rPr>
      <t>화물</t>
    </r>
    <r>
      <rPr>
        <sz val="11"/>
        <color rgb="FF000000"/>
        <rFont val="Arial Narrow"/>
        <family val="2"/>
      </rPr>
      <t xml:space="preserve"> </t>
    </r>
    <r>
      <rPr>
        <sz val="10"/>
        <color rgb="FF000000"/>
        <rFont val="Arial Narrow"/>
        <family val="2"/>
      </rPr>
      <t>Freight</t>
    </r>
    <phoneticPr fontId="2" type="noConversion"/>
  </si>
  <si>
    <t>no. of cars</t>
    <phoneticPr fontId="2" type="noConversion"/>
  </si>
  <si>
    <t>no. of passengers</t>
    <phoneticPr fontId="2" type="noConversion"/>
  </si>
  <si>
    <r>
      <t xml:space="preserve">4. </t>
    </r>
    <r>
      <rPr>
        <b/>
        <sz val="21"/>
        <rFont val="한컴 고딕"/>
        <family val="3"/>
        <charset val="129"/>
      </rPr>
      <t>주차장</t>
    </r>
    <phoneticPr fontId="5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</si>
  <si>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면</t>
    </r>
    <phoneticPr fontId="5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</si>
  <si>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5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</si>
  <si>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phoneticPr fontId="5" type="noConversion"/>
  </si>
  <si>
    <r>
      <rPr>
        <sz val="11"/>
        <rFont val="한컴 고딕"/>
        <family val="3"/>
        <charset val="129"/>
      </rPr>
      <t>부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설</t>
    </r>
    <r>
      <rPr>
        <sz val="11"/>
        <rFont val="Arial Narrow"/>
        <family val="2"/>
      </rPr>
      <t xml:space="preserve">  </t>
    </r>
    <phoneticPr fontId="5" type="noConversion"/>
  </si>
  <si>
    <r>
      <rPr>
        <sz val="11"/>
        <rFont val="한컴 고딕"/>
        <family val="3"/>
        <charset val="129"/>
      </rPr>
      <t>유료</t>
    </r>
    <phoneticPr fontId="5" type="noConversion"/>
  </si>
  <si>
    <r>
      <rPr>
        <sz val="11"/>
        <rFont val="한컴 고딕"/>
        <family val="3"/>
        <charset val="129"/>
      </rPr>
      <t>무료</t>
    </r>
    <phoneticPr fontId="5" type="noConversion"/>
  </si>
  <si>
    <r>
      <rPr>
        <sz val="11"/>
        <rFont val="한컴 고딕"/>
        <family val="3"/>
        <charset val="129"/>
      </rPr>
      <t>공영</t>
    </r>
    <phoneticPr fontId="5" type="noConversion"/>
  </si>
  <si>
    <r>
      <rPr>
        <sz val="11"/>
        <rFont val="한컴 고딕"/>
        <family val="3"/>
        <charset val="129"/>
      </rPr>
      <t>민영</t>
    </r>
    <phoneticPr fontId="5" type="noConversion"/>
  </si>
  <si>
    <r>
      <rPr>
        <sz val="11"/>
        <rFont val="한컴 고딕"/>
        <family val="3"/>
        <charset val="129"/>
      </rPr>
      <t>개소</t>
    </r>
    <phoneticPr fontId="17" type="noConversion"/>
  </si>
  <si>
    <r>
      <rPr>
        <sz val="11"/>
        <rFont val="한컴 고딕"/>
        <family val="3"/>
        <charset val="129"/>
      </rPr>
      <t>면수</t>
    </r>
    <phoneticPr fontId="17" type="noConversion"/>
  </si>
  <si>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교통과</t>
    </r>
    <phoneticPr fontId="5" type="noConversion"/>
  </si>
  <si>
    <r>
      <rPr>
        <sz val="11"/>
        <rFont val="한컴 고딕"/>
        <family val="3"/>
        <charset val="129"/>
      </rPr>
      <t>노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상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 xml:space="preserve"> Street parking</t>
    </r>
    <phoneticPr fontId="5" type="noConversion"/>
  </si>
  <si>
    <r>
      <rPr>
        <sz val="11"/>
        <rFont val="한컴 고딕"/>
        <family val="3"/>
        <charset val="129"/>
      </rPr>
      <t>노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외</t>
    </r>
    <r>
      <rPr>
        <sz val="11"/>
        <rFont val="Arial Narrow"/>
        <family val="2"/>
      </rPr>
      <t xml:space="preserve">    </t>
    </r>
    <r>
      <rPr>
        <sz val="10"/>
        <rFont val="Arial Narrow"/>
        <family val="2"/>
      </rPr>
      <t xml:space="preserve"> Non-street parking</t>
    </r>
    <phoneticPr fontId="5" type="noConversion"/>
  </si>
  <si>
    <r>
      <t xml:space="preserve">5. </t>
    </r>
    <r>
      <rPr>
        <b/>
        <sz val="21"/>
        <rFont val="한컴 고딕"/>
        <family val="3"/>
        <charset val="129"/>
      </rPr>
      <t>철도수송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</si>
  <si>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톤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천원</t>
    </r>
  </si>
  <si>
    <r>
      <rPr>
        <sz val="11"/>
        <rFont val="한컴 고딕"/>
        <family val="3"/>
        <charset val="129"/>
      </rPr>
      <t>정동진</t>
    </r>
  </si>
  <si>
    <r>
      <rPr>
        <sz val="11"/>
        <rFont val="한컴 고딕"/>
        <family val="3"/>
        <charset val="129"/>
      </rPr>
      <t>강릉</t>
    </r>
  </si>
  <si>
    <r>
      <rPr>
        <sz val="11"/>
        <rFont val="한컴 고딕"/>
        <family val="3"/>
        <charset val="129"/>
      </rPr>
      <t>안인</t>
    </r>
    <phoneticPr fontId="2" type="noConversion"/>
  </si>
  <si>
    <t>승차인원</t>
    <phoneticPr fontId="4" type="noConversion"/>
  </si>
  <si>
    <t>하차인원</t>
    <phoneticPr fontId="4" type="noConversion"/>
  </si>
  <si>
    <t>여객수입</t>
    <phoneticPr fontId="4" type="noConversion"/>
  </si>
  <si>
    <t>발송톤수</t>
    <phoneticPr fontId="4" type="noConversion"/>
  </si>
  <si>
    <t>도착톤수</t>
    <phoneticPr fontId="4" type="noConversion"/>
  </si>
  <si>
    <t>화물수입</t>
    <phoneticPr fontId="4" type="noConversion"/>
  </si>
  <si>
    <t>On-boarding</t>
    <phoneticPr fontId="4" type="noConversion"/>
  </si>
  <si>
    <t>Off-boarding</t>
    <phoneticPr fontId="4" type="noConversion"/>
  </si>
  <si>
    <t>Revenues</t>
    <phoneticPr fontId="4" type="noConversion"/>
  </si>
  <si>
    <t>Sending</t>
    <phoneticPr fontId="4" type="noConversion"/>
  </si>
  <si>
    <t>Arriving</t>
    <phoneticPr fontId="4" type="noConversion"/>
  </si>
  <si>
    <t>연별</t>
    <phoneticPr fontId="2" type="noConversion"/>
  </si>
  <si>
    <r>
      <rPr>
        <sz val="11"/>
        <rFont val="한컴 고딕"/>
        <family val="3"/>
        <charset val="129"/>
      </rPr>
      <t xml:space="preserve">여객   </t>
    </r>
    <r>
      <rPr>
        <sz val="10"/>
        <rFont val="Arial Narrow"/>
        <family val="2"/>
      </rPr>
      <t>Passenger</t>
    </r>
    <phoneticPr fontId="4" type="noConversion"/>
  </si>
  <si>
    <r>
      <rPr>
        <sz val="11"/>
        <rFont val="한컴 고딕"/>
        <family val="3"/>
        <charset val="129"/>
      </rPr>
      <t xml:space="preserve">화물   </t>
    </r>
    <r>
      <rPr>
        <sz val="10"/>
        <rFont val="Arial Narrow"/>
        <family val="2"/>
      </rPr>
      <t>Freight</t>
    </r>
    <phoneticPr fontId="4" type="noConversion"/>
  </si>
  <si>
    <t>안인</t>
  </si>
  <si>
    <t>옥계</t>
    <phoneticPr fontId="2" type="noConversion"/>
  </si>
  <si>
    <t>···</t>
  </si>
  <si>
    <t>···</t>
    <phoneticPr fontId="2" type="noConversion"/>
  </si>
  <si>
    <r>
      <t xml:space="preserve">6. </t>
    </r>
    <r>
      <rPr>
        <b/>
        <sz val="21"/>
        <rFont val="한컴 고딕"/>
        <family val="3"/>
        <charset val="129"/>
      </rPr>
      <t>해운화물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수송</t>
    </r>
    <r>
      <rPr>
        <b/>
        <vertAlign val="superscript"/>
        <sz val="21"/>
        <rFont val="Arial Narrow"/>
        <family val="2"/>
      </rPr>
      <t>1)</t>
    </r>
    <phoneticPr fontId="2" type="noConversion"/>
  </si>
  <si>
    <r>
      <t xml:space="preserve">6. </t>
    </r>
    <r>
      <rPr>
        <b/>
        <sz val="21"/>
        <rFont val="한컴 고딕"/>
        <family val="3"/>
        <charset val="129"/>
      </rPr>
      <t>해운화물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수송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</si>
  <si>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톤</t>
    </r>
  </si>
  <si>
    <r>
      <t>1</t>
    </r>
    <r>
      <rPr>
        <sz val="11"/>
        <rFont val="한컴 고딕"/>
        <family val="3"/>
        <charset val="129"/>
      </rPr>
      <t>월</t>
    </r>
    <phoneticPr fontId="2" type="noConversion"/>
  </si>
  <si>
    <r>
      <t>2</t>
    </r>
    <r>
      <rPr>
        <sz val="11"/>
        <rFont val="한컴 고딕"/>
        <family val="3"/>
        <charset val="129"/>
      </rPr>
      <t>월</t>
    </r>
    <phoneticPr fontId="2" type="noConversion"/>
  </si>
  <si>
    <r>
      <t>3</t>
    </r>
    <r>
      <rPr>
        <sz val="11"/>
        <rFont val="한컴 고딕"/>
        <family val="3"/>
        <charset val="129"/>
      </rPr>
      <t>월</t>
    </r>
    <phoneticPr fontId="2" type="noConversion"/>
  </si>
  <si>
    <r>
      <t>4</t>
    </r>
    <r>
      <rPr>
        <sz val="11"/>
        <rFont val="한컴 고딕"/>
        <family val="3"/>
        <charset val="129"/>
      </rPr>
      <t>월</t>
    </r>
    <phoneticPr fontId="2" type="noConversion"/>
  </si>
  <si>
    <r>
      <t>5</t>
    </r>
    <r>
      <rPr>
        <sz val="11"/>
        <rFont val="한컴 고딕"/>
        <family val="3"/>
        <charset val="129"/>
      </rPr>
      <t>월</t>
    </r>
    <phoneticPr fontId="2" type="noConversion"/>
  </si>
  <si>
    <r>
      <t>6</t>
    </r>
    <r>
      <rPr>
        <sz val="11"/>
        <rFont val="한컴 고딕"/>
        <family val="3"/>
        <charset val="129"/>
      </rPr>
      <t>월</t>
    </r>
    <phoneticPr fontId="2" type="noConversion"/>
  </si>
  <si>
    <r>
      <t>7</t>
    </r>
    <r>
      <rPr>
        <sz val="11"/>
        <rFont val="한컴 고딕"/>
        <family val="3"/>
        <charset val="129"/>
      </rPr>
      <t>월</t>
    </r>
    <phoneticPr fontId="2" type="noConversion"/>
  </si>
  <si>
    <r>
      <t>8</t>
    </r>
    <r>
      <rPr>
        <sz val="11"/>
        <rFont val="한컴 고딕"/>
        <family val="3"/>
        <charset val="129"/>
      </rPr>
      <t>월</t>
    </r>
    <phoneticPr fontId="2" type="noConversion"/>
  </si>
  <si>
    <r>
      <t>9</t>
    </r>
    <r>
      <rPr>
        <sz val="11"/>
        <rFont val="한컴 고딕"/>
        <family val="3"/>
        <charset val="129"/>
      </rPr>
      <t>월</t>
    </r>
    <phoneticPr fontId="2" type="noConversion"/>
  </si>
  <si>
    <r>
      <t>10</t>
    </r>
    <r>
      <rPr>
        <sz val="11"/>
        <rFont val="한컴 고딕"/>
        <family val="3"/>
        <charset val="129"/>
      </rPr>
      <t>월</t>
    </r>
    <phoneticPr fontId="2" type="noConversion"/>
  </si>
  <si>
    <r>
      <t>11</t>
    </r>
    <r>
      <rPr>
        <sz val="11"/>
        <rFont val="한컴 고딕"/>
        <family val="3"/>
        <charset val="129"/>
      </rPr>
      <t>월</t>
    </r>
    <phoneticPr fontId="2" type="noConversion"/>
  </si>
  <si>
    <r>
      <t>12</t>
    </r>
    <r>
      <rPr>
        <sz val="11"/>
        <rFont val="한컴 고딕"/>
        <family val="3"/>
        <charset val="129"/>
      </rPr>
      <t>월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</si>
  <si>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여객선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화물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컨테이너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수송화물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</t>
    </r>
    <phoneticPr fontId="2" type="noConversion"/>
  </si>
  <si>
    <r>
      <t xml:space="preserve"> </t>
    </r>
    <r>
      <rPr>
        <sz val="9.5"/>
        <rFont val="한컴 고딕"/>
        <family val="3"/>
        <charset val="129"/>
      </rPr>
      <t>자료</t>
    </r>
    <r>
      <rPr>
        <sz val="9.5"/>
        <rFont val="Arial Narrow"/>
        <family val="2"/>
      </rPr>
      <t xml:space="preserve">: </t>
    </r>
    <r>
      <rPr>
        <sz val="9.5"/>
        <rFont val="한컴 고딕"/>
        <family val="3"/>
        <charset val="129"/>
      </rPr>
      <t>「화물수송실적」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해양수산부</t>
    </r>
    <phoneticPr fontId="2" type="noConversion"/>
  </si>
  <si>
    <r>
      <t xml:space="preserve">       2) </t>
    </r>
    <r>
      <rPr>
        <sz val="10"/>
        <rFont val="한컴 고딕"/>
        <family val="3"/>
        <charset val="129"/>
      </rPr>
      <t>옥계항</t>
    </r>
    <r>
      <rPr>
        <sz val="10"/>
        <rFont val="Arial Narrow"/>
        <family val="2"/>
      </rPr>
      <t xml:space="preserve"> </t>
    </r>
    <phoneticPr fontId="2" type="noConversion"/>
  </si>
  <si>
    <r>
      <t xml:space="preserve">7. </t>
    </r>
    <r>
      <rPr>
        <b/>
        <sz val="21"/>
        <rFont val="한컴 고딕"/>
        <family val="3"/>
        <charset val="129"/>
      </rPr>
      <t>관광사업체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 xml:space="preserve">등록
</t>
    </r>
    <r>
      <rPr>
        <b/>
        <sz val="16"/>
        <rFont val="Arial Narrow"/>
        <family val="2"/>
      </rPr>
      <t>Resistered Tour Service Establishments</t>
    </r>
    <phoneticPr fontId="5" type="noConversion"/>
  </si>
  <si>
    <r>
      <t xml:space="preserve">7. </t>
    </r>
    <r>
      <rPr>
        <b/>
        <sz val="21"/>
        <rFont val="한컴 고딕"/>
        <family val="3"/>
        <charset val="129"/>
      </rPr>
      <t>관광사업체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등록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 xml:space="preserve">)
</t>
    </r>
    <r>
      <rPr>
        <b/>
        <sz val="16"/>
        <rFont val="Arial Narrow"/>
        <family val="2"/>
      </rPr>
      <t>Resistered Tour Service Establishments(cont'd)</t>
    </r>
    <phoneticPr fontId="5" type="noConversion"/>
  </si>
  <si>
    <r>
      <rPr>
        <sz val="11"/>
        <rFont val="한컴 고딕"/>
        <family val="3"/>
        <charset val="129"/>
      </rPr>
      <t>단위</t>
    </r>
    <r>
      <rPr>
        <sz val="11"/>
        <rFont val="Arial Narrow"/>
        <family val="2"/>
      </rPr>
      <t xml:space="preserve"> : </t>
    </r>
    <r>
      <rPr>
        <sz val="11"/>
        <rFont val="한컴 고딕"/>
        <family val="3"/>
        <charset val="129"/>
      </rPr>
      <t>개소</t>
    </r>
    <r>
      <rPr>
        <sz val="11"/>
        <rFont val="Arial Narrow"/>
        <family val="2"/>
      </rPr>
      <t xml:space="preserve"> </t>
    </r>
    <phoneticPr fontId="2" type="noConversion"/>
  </si>
  <si>
    <r>
      <rPr>
        <sz val="11"/>
        <rFont val="한컴 고딕"/>
        <family val="3"/>
        <charset val="129"/>
      </rPr>
      <t>단위</t>
    </r>
    <r>
      <rPr>
        <sz val="11"/>
        <rFont val="Arial Narrow"/>
        <family val="2"/>
      </rPr>
      <t xml:space="preserve"> : </t>
    </r>
    <r>
      <rPr>
        <sz val="11"/>
        <rFont val="한컴 고딕"/>
        <family val="3"/>
        <charset val="129"/>
      </rPr>
      <t>개소</t>
    </r>
    <r>
      <rPr>
        <sz val="11"/>
        <rFont val="Arial Narrow"/>
        <family val="2"/>
      </rPr>
      <t xml:space="preserve"> </t>
    </r>
  </si>
  <si>
    <r>
      <rPr>
        <sz val="11"/>
        <rFont val="한컴 고딕"/>
        <family val="3"/>
        <charset val="129"/>
      </rPr>
      <t>여행업</t>
    </r>
    <phoneticPr fontId="5" type="noConversion"/>
  </si>
  <si>
    <r>
      <rPr>
        <sz val="11"/>
        <rFont val="한컴 고딕"/>
        <family val="3"/>
        <charset val="129"/>
      </rPr>
      <t>관광숙박업</t>
    </r>
    <phoneticPr fontId="5" type="noConversion"/>
  </si>
  <si>
    <r>
      <rPr>
        <sz val="11"/>
        <rFont val="한컴 고딕"/>
        <family val="3"/>
        <charset val="129"/>
      </rPr>
      <t>국제회의업</t>
    </r>
    <phoneticPr fontId="5" type="noConversion"/>
  </si>
  <si>
    <r>
      <rPr>
        <sz val="11"/>
        <rFont val="한컴 고딕"/>
        <family val="3"/>
        <charset val="129"/>
      </rPr>
      <t>카지노업</t>
    </r>
    <phoneticPr fontId="5" type="noConversion"/>
  </si>
  <si>
    <r>
      <rPr>
        <sz val="11"/>
        <rFont val="한컴 고딕"/>
        <family val="3"/>
        <charset val="129"/>
      </rPr>
      <t>유원시설업</t>
    </r>
    <phoneticPr fontId="5" type="noConversion"/>
  </si>
  <si>
    <r>
      <rPr>
        <sz val="11"/>
        <rFont val="한컴 고딕"/>
        <family val="3"/>
        <charset val="129"/>
      </rPr>
      <t>관광편의시설업</t>
    </r>
    <phoneticPr fontId="5" type="noConversion"/>
  </si>
  <si>
    <r>
      <rPr>
        <sz val="11"/>
        <color theme="1"/>
        <rFont val="한컴 고딕"/>
        <family val="3"/>
        <charset val="129"/>
      </rPr>
      <t>국내외</t>
    </r>
    <r>
      <rPr>
        <vertAlign val="superscript"/>
        <sz val="11"/>
        <color theme="1"/>
        <rFont val="Arial Narrow"/>
        <family val="2"/>
      </rPr>
      <t>1)</t>
    </r>
    <phoneticPr fontId="5" type="noConversion"/>
  </si>
  <si>
    <r>
      <rPr>
        <sz val="11"/>
        <color theme="1"/>
        <rFont val="한컴 고딕"/>
        <family val="3"/>
        <charset val="129"/>
      </rPr>
      <t>국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내</t>
    </r>
    <phoneticPr fontId="5" type="noConversion"/>
  </si>
  <si>
    <r>
      <rPr>
        <sz val="11"/>
        <color theme="1"/>
        <rFont val="한컴 고딕"/>
        <family val="3"/>
        <charset val="129"/>
      </rPr>
      <t>혼합</t>
    </r>
    <r>
      <rPr>
        <vertAlign val="superscript"/>
        <sz val="11"/>
        <color theme="1"/>
        <rFont val="Arial Narrow"/>
        <family val="2"/>
      </rPr>
      <t>2)</t>
    </r>
    <phoneticPr fontId="5" type="noConversion"/>
  </si>
  <si>
    <r>
      <rPr>
        <sz val="11"/>
        <rFont val="한컴 고딕"/>
        <family val="3"/>
        <charset val="129"/>
      </rPr>
      <t>호텔업</t>
    </r>
    <phoneticPr fontId="5" type="noConversion"/>
  </si>
  <si>
    <r>
      <rPr>
        <sz val="11"/>
        <rFont val="한컴 고딕"/>
        <family val="3"/>
        <charset val="129"/>
      </rPr>
      <t>휴양콘도</t>
    </r>
    <phoneticPr fontId="5" type="noConversion"/>
  </si>
  <si>
    <r>
      <rPr>
        <sz val="11"/>
        <rFont val="한컴 고딕"/>
        <family val="3"/>
        <charset val="129"/>
      </rPr>
      <t>기획</t>
    </r>
    <phoneticPr fontId="5" type="noConversion"/>
  </si>
  <si>
    <r>
      <rPr>
        <sz val="11"/>
        <rFont val="한컴 고딕"/>
        <family val="3"/>
        <charset val="129"/>
      </rPr>
      <t>종합</t>
    </r>
    <phoneticPr fontId="2" type="noConversion"/>
  </si>
  <si>
    <r>
      <rPr>
        <sz val="11"/>
        <rFont val="한컴 고딕"/>
        <family val="3"/>
        <charset val="129"/>
      </rPr>
      <t>일반</t>
    </r>
    <phoneticPr fontId="2" type="noConversion"/>
  </si>
  <si>
    <r>
      <rPr>
        <sz val="11"/>
        <rFont val="한컴 고딕"/>
        <family val="3"/>
        <charset val="129"/>
      </rPr>
      <t>기타</t>
    </r>
    <phoneticPr fontId="2" type="noConversion"/>
  </si>
  <si>
    <r>
      <rPr>
        <sz val="11"/>
        <rFont val="한컴 고딕"/>
        <family val="3"/>
        <charset val="129"/>
      </rPr>
      <t>관광</t>
    </r>
    <phoneticPr fontId="2" type="noConversion"/>
  </si>
  <si>
    <r>
      <rPr>
        <sz val="11"/>
        <rFont val="한컴 고딕"/>
        <family val="3"/>
        <charset val="129"/>
      </rPr>
      <t>외국인전용</t>
    </r>
    <phoneticPr fontId="8" type="noConversion"/>
  </si>
  <si>
    <r>
      <rPr>
        <sz val="11"/>
        <rFont val="한컴 고딕"/>
        <family val="3"/>
        <charset val="129"/>
      </rPr>
      <t>가족</t>
    </r>
    <phoneticPr fontId="2" type="noConversion"/>
  </si>
  <si>
    <r>
      <rPr>
        <sz val="11"/>
        <rFont val="한컴 고딕"/>
        <family val="3"/>
        <charset val="129"/>
      </rPr>
      <t>미니엄업</t>
    </r>
    <phoneticPr fontId="5" type="noConversion"/>
  </si>
  <si>
    <r>
      <rPr>
        <sz val="11"/>
        <rFont val="한컴 고딕"/>
        <family val="3"/>
        <charset val="129"/>
      </rPr>
      <t>유원</t>
    </r>
    <phoneticPr fontId="5" type="noConversion"/>
  </si>
  <si>
    <r>
      <rPr>
        <sz val="10"/>
        <rFont val="한컴 고딕"/>
        <family val="3"/>
        <charset val="129"/>
      </rPr>
      <t>유흥</t>
    </r>
    <phoneticPr fontId="5" type="noConversion"/>
  </si>
  <si>
    <r>
      <rPr>
        <sz val="11"/>
        <rFont val="한컴 고딕"/>
        <family val="3"/>
        <charset val="129"/>
      </rPr>
      <t>극장</t>
    </r>
    <phoneticPr fontId="5" type="noConversion"/>
  </si>
  <si>
    <r>
      <rPr>
        <sz val="11"/>
        <rFont val="한컴 고딕"/>
        <family val="3"/>
        <charset val="129"/>
      </rPr>
      <t>유흥음식점업</t>
    </r>
    <phoneticPr fontId="5" type="noConversion"/>
  </si>
  <si>
    <r>
      <rPr>
        <sz val="11"/>
        <rFont val="한컴 고딕"/>
        <family val="3"/>
        <charset val="129"/>
      </rPr>
      <t>호텔업</t>
    </r>
    <r>
      <rPr>
        <vertAlign val="superscript"/>
        <sz val="11"/>
        <rFont val="Arial Narrow"/>
        <family val="2"/>
      </rPr>
      <t>3)</t>
    </r>
    <phoneticPr fontId="5" type="noConversion"/>
  </si>
  <si>
    <r>
      <rPr>
        <sz val="11"/>
        <rFont val="한컴 고딕"/>
        <family val="3"/>
        <charset val="129"/>
      </rPr>
      <t>시설업</t>
    </r>
    <phoneticPr fontId="5" type="noConversion"/>
  </si>
  <si>
    <r>
      <rPr>
        <sz val="10"/>
        <rFont val="한컴 고딕"/>
        <family val="3"/>
        <charset val="129"/>
      </rPr>
      <t>음식점업</t>
    </r>
    <phoneticPr fontId="5" type="noConversion"/>
  </si>
  <si>
    <r>
      <rPr>
        <sz val="11"/>
        <rFont val="한컴 고딕"/>
        <family val="3"/>
        <charset val="129"/>
      </rPr>
      <t>유흥업</t>
    </r>
    <phoneticPr fontId="5" type="noConversion"/>
  </si>
  <si>
    <r>
      <rPr>
        <sz val="11"/>
        <rFont val="한컴 고딕"/>
        <family val="3"/>
        <charset val="129"/>
      </rPr>
      <t>관광객이용시설업</t>
    </r>
    <phoneticPr fontId="5" type="noConversion"/>
  </si>
  <si>
    <r>
      <rPr>
        <sz val="11"/>
        <rFont val="한컴 고딕"/>
        <family val="3"/>
        <charset val="129"/>
      </rPr>
      <t>전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문</t>
    </r>
    <phoneticPr fontId="5" type="noConversion"/>
  </si>
  <si>
    <r>
      <rPr>
        <sz val="11"/>
        <rFont val="한컴 고딕"/>
        <family val="3"/>
        <charset val="129"/>
      </rPr>
      <t>종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합</t>
    </r>
    <phoneticPr fontId="5" type="noConversion"/>
  </si>
  <si>
    <r>
      <rPr>
        <sz val="11"/>
        <rFont val="한컴 고딕"/>
        <family val="3"/>
        <charset val="129"/>
      </rPr>
      <t>야영장업</t>
    </r>
    <r>
      <rPr>
        <vertAlign val="superscript"/>
        <sz val="11"/>
        <rFont val="Arial Narrow"/>
        <family val="2"/>
      </rPr>
      <t>4)</t>
    </r>
    <phoneticPr fontId="5" type="noConversion"/>
  </si>
  <si>
    <r>
      <rPr>
        <sz val="11"/>
        <rFont val="한컴 고딕"/>
        <family val="3"/>
        <charset val="129"/>
      </rPr>
      <t>관광</t>
    </r>
    <phoneticPr fontId="5" type="noConversion"/>
  </si>
  <si>
    <r>
      <rPr>
        <sz val="11"/>
        <rFont val="한컴 고딕"/>
        <family val="3"/>
        <charset val="129"/>
      </rPr>
      <t>외국인관광</t>
    </r>
  </si>
  <si>
    <r>
      <rPr>
        <sz val="11"/>
        <rFont val="한컴 고딕"/>
        <family val="3"/>
        <charset val="129"/>
      </rPr>
      <t>한옥</t>
    </r>
    <phoneticPr fontId="8" type="noConversion"/>
  </si>
  <si>
    <r>
      <rPr>
        <sz val="11"/>
        <rFont val="한컴 고딕"/>
        <family val="3"/>
        <charset val="129"/>
      </rPr>
      <t>관광</t>
    </r>
    <phoneticPr fontId="8" type="noConversion"/>
  </si>
  <si>
    <r>
      <rPr>
        <sz val="10"/>
        <rFont val="한컴 고딕"/>
        <family val="3"/>
        <charset val="129"/>
      </rPr>
      <t>여객자동차</t>
    </r>
    <r>
      <rPr>
        <sz val="10"/>
        <rFont val="Arial Narrow"/>
        <family val="2"/>
      </rPr>
      <t xml:space="preserve"> </t>
    </r>
    <phoneticPr fontId="8" type="noConversion"/>
  </si>
  <si>
    <r>
      <rPr>
        <sz val="11"/>
        <rFont val="한컴 고딕"/>
        <family val="3"/>
        <charset val="129"/>
      </rPr>
      <t>관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광</t>
    </r>
  </si>
  <si>
    <r>
      <rPr>
        <sz val="11"/>
        <rFont val="한컴 고딕"/>
        <family val="3"/>
        <charset val="129"/>
      </rPr>
      <t>관광지원</t>
    </r>
    <phoneticPr fontId="2" type="noConversion"/>
  </si>
  <si>
    <r>
      <rPr>
        <sz val="11"/>
        <rFont val="한컴 고딕"/>
        <family val="3"/>
        <charset val="129"/>
      </rPr>
      <t>휴양업</t>
    </r>
  </si>
  <si>
    <r>
      <rPr>
        <sz val="11"/>
        <rFont val="한컴 고딕"/>
        <family val="3"/>
        <charset val="129"/>
      </rPr>
      <t>유람선업</t>
    </r>
    <phoneticPr fontId="5" type="noConversion"/>
  </si>
  <si>
    <r>
      <rPr>
        <sz val="11"/>
        <rFont val="한컴 고딕"/>
        <family val="3"/>
        <charset val="129"/>
      </rPr>
      <t>공연장업</t>
    </r>
    <phoneticPr fontId="5" type="noConversion"/>
  </si>
  <si>
    <r>
      <rPr>
        <sz val="11"/>
        <rFont val="한컴 고딕"/>
        <family val="3"/>
        <charset val="129"/>
      </rPr>
      <t>도시민박업</t>
    </r>
    <r>
      <rPr>
        <vertAlign val="superscript"/>
        <sz val="11"/>
        <rFont val="Arial Narrow"/>
        <family val="2"/>
      </rPr>
      <t>5)</t>
    </r>
    <phoneticPr fontId="5" type="noConversion"/>
  </si>
  <si>
    <r>
      <rPr>
        <sz val="11"/>
        <rFont val="한컴 고딕"/>
        <family val="3"/>
        <charset val="129"/>
      </rPr>
      <t>체험업</t>
    </r>
    <phoneticPr fontId="5" type="noConversion"/>
  </si>
  <si>
    <r>
      <rPr>
        <sz val="11"/>
        <rFont val="한컴 고딕"/>
        <family val="3"/>
        <charset val="129"/>
      </rPr>
      <t>식당업</t>
    </r>
    <phoneticPr fontId="5" type="noConversion"/>
  </si>
  <si>
    <r>
      <rPr>
        <sz val="11"/>
        <rFont val="한컴 고딕"/>
        <family val="3"/>
        <charset val="129"/>
      </rPr>
      <t>순환버스업</t>
    </r>
    <phoneticPr fontId="5" type="noConversion"/>
  </si>
  <si>
    <r>
      <rPr>
        <sz val="11"/>
        <rFont val="한컴 고딕"/>
        <family val="3"/>
        <charset val="129"/>
      </rPr>
      <t>사진업</t>
    </r>
    <phoneticPr fontId="5" type="noConversion"/>
  </si>
  <si>
    <r>
      <rPr>
        <sz val="11"/>
        <rFont val="한컴 고딕"/>
        <family val="3"/>
        <charset val="129"/>
      </rPr>
      <t>펜션업</t>
    </r>
  </si>
  <si>
    <r>
      <rPr>
        <sz val="11"/>
        <rFont val="한컴 고딕"/>
        <family val="3"/>
        <charset val="129"/>
      </rPr>
      <t>궤도업</t>
    </r>
    <phoneticPr fontId="5" type="noConversion"/>
  </si>
  <si>
    <r>
      <rPr>
        <sz val="11"/>
        <rFont val="한컴 고딕"/>
        <family val="3"/>
        <charset val="129"/>
      </rPr>
      <t>면세업</t>
    </r>
    <phoneticPr fontId="5" type="noConversion"/>
  </si>
  <si>
    <r>
      <rPr>
        <sz val="11"/>
        <rFont val="한컴 고딕"/>
        <family val="3"/>
        <charset val="129"/>
      </rPr>
      <t>서비스업</t>
    </r>
    <phoneticPr fontId="2" type="noConversion"/>
  </si>
  <si>
    <r>
      <t xml:space="preserve"> </t>
    </r>
    <r>
      <rPr>
        <sz val="9"/>
        <rFont val="한컴 고딕"/>
        <family val="3"/>
        <charset val="129"/>
      </rPr>
      <t>자료</t>
    </r>
    <r>
      <rPr>
        <sz val="9"/>
        <rFont val="Arial Narrow"/>
        <family val="2"/>
      </rPr>
      <t xml:space="preserve">:  </t>
    </r>
    <r>
      <rPr>
        <sz val="9"/>
        <rFont val="한컴 고딕"/>
        <family val="3"/>
        <charset val="129"/>
      </rPr>
      <t>「전국관광사업체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현황」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한국관광협회중앙회</t>
    </r>
    <r>
      <rPr>
        <sz val="9"/>
        <rFont val="Arial Narrow"/>
        <family val="2"/>
      </rPr>
      <t xml:space="preserve">, </t>
    </r>
    <r>
      <rPr>
        <sz val="9"/>
        <rFont val="한컴 고딕"/>
        <family val="3"/>
        <charset val="129"/>
      </rPr>
      <t>「관광산업조사」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문화체육관광부</t>
    </r>
    <r>
      <rPr>
        <sz val="9"/>
        <rFont val="Arial Narrow"/>
        <family val="2"/>
      </rPr>
      <t xml:space="preserve">, </t>
    </r>
    <r>
      <rPr>
        <sz val="9"/>
        <rFont val="한컴 고딕"/>
        <family val="3"/>
        <charset val="129"/>
      </rPr>
      <t>강릉시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관광정책과</t>
    </r>
    <phoneticPr fontId="5" type="noConversion"/>
  </si>
  <si>
    <t>experiences</t>
    <phoneticPr fontId="2" type="noConversion"/>
  </si>
  <si>
    <t>Korean</t>
    <phoneticPr fontId="2" type="noConversion"/>
  </si>
  <si>
    <t>traditional</t>
    <phoneticPr fontId="2" type="noConversion"/>
  </si>
  <si>
    <t>house</t>
    <phoneticPr fontId="2" type="noConversion"/>
  </si>
  <si>
    <r>
      <rPr>
        <sz val="11"/>
        <color theme="1"/>
        <rFont val="한컴 고딕"/>
        <family val="3"/>
        <charset val="129"/>
      </rPr>
      <t>종합</t>
    </r>
    <phoneticPr fontId="5" type="noConversion"/>
  </si>
  <si>
    <r>
      <rPr>
        <sz val="10"/>
        <rFont val="한컴 고딕"/>
        <family val="3"/>
        <charset val="129"/>
      </rPr>
      <t>터미널</t>
    </r>
    <phoneticPr fontId="5" type="noConversion"/>
  </si>
  <si>
    <r>
      <rPr>
        <sz val="10"/>
        <rFont val="한컴 고딕"/>
        <family val="3"/>
        <charset val="129"/>
      </rPr>
      <t>시설업</t>
    </r>
    <phoneticPr fontId="5" type="noConversion"/>
  </si>
  <si>
    <t>Parks</t>
    <phoneticPr fontId="5" type="noConversion"/>
  </si>
  <si>
    <r>
      <t xml:space="preserve">8. </t>
    </r>
    <r>
      <rPr>
        <b/>
        <sz val="21"/>
        <rFont val="한컴 고딕"/>
        <family val="3"/>
        <charset val="129"/>
      </rPr>
      <t>주요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관광지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방문객수</t>
    </r>
    <phoneticPr fontId="5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</si>
  <si>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</si>
  <si>
    <r>
      <rPr>
        <sz val="11"/>
        <rFont val="한컴 고딕"/>
        <family val="3"/>
        <charset val="129"/>
      </rPr>
      <t>집계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관광지수</t>
    </r>
    <phoneticPr fontId="5" type="noConversion"/>
  </si>
  <si>
    <r>
      <rPr>
        <sz val="11"/>
        <rFont val="한컴 고딕"/>
        <family val="3"/>
        <charset val="129"/>
      </rPr>
      <t>무료관광지</t>
    </r>
    <phoneticPr fontId="5" type="noConversion"/>
  </si>
  <si>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5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</si>
  <si>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주요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관광지만을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대상으로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방문객수를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중복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집계하였기에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실제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방문객수와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차이가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있을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있음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</si>
  <si>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「주요관광지점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입장객통계」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문화체육관광부</t>
    </r>
    <phoneticPr fontId="2" type="noConversion"/>
  </si>
  <si>
    <r>
      <rPr>
        <sz val="11"/>
        <rFont val="한컴 고딕"/>
        <family val="3"/>
        <charset val="129"/>
      </rPr>
      <t>방문객수</t>
    </r>
    <r>
      <rPr>
        <sz val="11"/>
        <rFont val="Arial Narrow"/>
        <family val="2"/>
      </rPr>
      <t xml:space="preserve">        </t>
    </r>
    <r>
      <rPr>
        <sz val="10"/>
        <rFont val="Arial Narrow"/>
        <family val="2"/>
      </rPr>
      <t>Tourists</t>
    </r>
    <phoneticPr fontId="5" type="noConversion"/>
  </si>
  <si>
    <r>
      <rPr>
        <sz val="11"/>
        <rFont val="한컴 고딕"/>
        <family val="3"/>
        <charset val="129"/>
      </rPr>
      <t>유료관광지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 xml:space="preserve"> Paid tourist attractions</t>
    </r>
    <phoneticPr fontId="5" type="noConversion"/>
  </si>
  <si>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</t>
    </r>
    <r>
      <rPr>
        <sz val="8"/>
        <rFont val="Arial Narrow"/>
        <family val="2"/>
      </rPr>
      <t xml:space="preserve"> </t>
    </r>
    <r>
      <rPr>
        <sz val="10"/>
        <rFont val="Arial Narrow"/>
        <family val="2"/>
      </rPr>
      <t>Total</t>
    </r>
    <phoneticPr fontId="5" type="noConversion"/>
  </si>
  <si>
    <r>
      <rPr>
        <sz val="11"/>
        <rFont val="한컴 고딕"/>
        <family val="3"/>
        <charset val="129"/>
      </rPr>
      <t>내국인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>Domestic</t>
    </r>
    <phoneticPr fontId="5" type="noConversion"/>
  </si>
  <si>
    <r>
      <t xml:space="preserve"> </t>
    </r>
    <r>
      <rPr>
        <sz val="11"/>
        <rFont val="한컴 고딕"/>
        <family val="3"/>
        <charset val="129"/>
      </rPr>
      <t>외국인</t>
    </r>
    <r>
      <rPr>
        <sz val="10"/>
        <rFont val="Arial Narrow"/>
        <family val="2"/>
      </rPr>
      <t xml:space="preserve"> Foreign</t>
    </r>
    <phoneticPr fontId="5" type="noConversion"/>
  </si>
  <si>
    <r>
      <t xml:space="preserve">9. </t>
    </r>
    <r>
      <rPr>
        <b/>
        <sz val="21"/>
        <rFont val="한컴 고딕"/>
        <family val="3"/>
        <charset val="129"/>
      </rPr>
      <t>관광숙박업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 xml:space="preserve">등록현황
</t>
    </r>
    <r>
      <rPr>
        <b/>
        <sz val="16"/>
        <rFont val="Arial Narrow"/>
        <family val="2"/>
      </rPr>
      <t xml:space="preserve">Registered Tourist Hotels </t>
    </r>
    <phoneticPr fontId="20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</si>
  <si>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</t>
    </r>
    <r>
      <rPr>
        <sz val="10"/>
        <rFont val="Arial Narrow"/>
        <family val="2"/>
      </rPr>
      <t>, %</t>
    </r>
    <phoneticPr fontId="2" type="noConversion"/>
  </si>
  <si>
    <r>
      <t>5</t>
    </r>
    <r>
      <rPr>
        <sz val="9"/>
        <rFont val="한컴 고딕"/>
        <family val="3"/>
        <charset val="129"/>
      </rPr>
      <t>성급</t>
    </r>
    <phoneticPr fontId="5" type="noConversion"/>
  </si>
  <si>
    <r>
      <t>4</t>
    </r>
    <r>
      <rPr>
        <sz val="9"/>
        <rFont val="한컴 고딕"/>
        <family val="3"/>
        <charset val="129"/>
      </rPr>
      <t>성급</t>
    </r>
    <phoneticPr fontId="5" type="noConversion"/>
  </si>
  <si>
    <r>
      <t>3</t>
    </r>
    <r>
      <rPr>
        <sz val="9"/>
        <rFont val="한컴 고딕"/>
        <family val="3"/>
        <charset val="129"/>
      </rPr>
      <t>성급</t>
    </r>
    <phoneticPr fontId="5" type="noConversion"/>
  </si>
  <si>
    <r>
      <t>2</t>
    </r>
    <r>
      <rPr>
        <sz val="9"/>
        <rFont val="한컴 고딕"/>
        <family val="3"/>
        <charset val="129"/>
      </rPr>
      <t>성급</t>
    </r>
    <phoneticPr fontId="5" type="noConversion"/>
  </si>
  <si>
    <r>
      <t>1</t>
    </r>
    <r>
      <rPr>
        <sz val="9"/>
        <rFont val="한컴 고딕"/>
        <family val="3"/>
        <charset val="129"/>
      </rPr>
      <t>성급</t>
    </r>
    <phoneticPr fontId="5" type="noConversion"/>
  </si>
  <si>
    <r>
      <rPr>
        <sz val="9"/>
        <rFont val="한컴 고딕"/>
        <family val="3"/>
        <charset val="129"/>
      </rPr>
      <t>등급미정</t>
    </r>
    <phoneticPr fontId="5" type="noConversion"/>
  </si>
  <si>
    <r>
      <rPr>
        <sz val="9"/>
        <rFont val="한컴 고딕"/>
        <family val="3"/>
        <charset val="129"/>
      </rPr>
      <t>전통호텔업</t>
    </r>
    <phoneticPr fontId="5" type="noConversion"/>
  </si>
  <si>
    <r>
      <rPr>
        <sz val="9"/>
        <rFont val="한컴 고딕"/>
        <family val="3"/>
        <charset val="129"/>
      </rPr>
      <t>가족호텔</t>
    </r>
    <phoneticPr fontId="5" type="noConversion"/>
  </si>
  <si>
    <r>
      <rPr>
        <sz val="9"/>
        <rFont val="한컴 고딕"/>
        <family val="3"/>
        <charset val="129"/>
      </rPr>
      <t>호스텔</t>
    </r>
    <phoneticPr fontId="5" type="noConversion"/>
  </si>
  <si>
    <r>
      <rPr>
        <sz val="9"/>
        <rFont val="한컴 고딕"/>
        <family val="3"/>
        <charset val="129"/>
      </rPr>
      <t>소형호텔</t>
    </r>
    <phoneticPr fontId="5" type="noConversion"/>
  </si>
  <si>
    <r>
      <rPr>
        <sz val="11"/>
        <rFont val="한컴 고딕"/>
        <family val="3"/>
        <charset val="129"/>
      </rPr>
      <t>호텔수</t>
    </r>
    <phoneticPr fontId="5" type="noConversion"/>
  </si>
  <si>
    <r>
      <rPr>
        <sz val="11"/>
        <rFont val="한컴 고딕"/>
        <family val="3"/>
        <charset val="129"/>
      </rPr>
      <t>객실수</t>
    </r>
    <phoneticPr fontId="5" type="noConversion"/>
  </si>
  <si>
    <r>
      <rPr>
        <sz val="10"/>
        <rFont val="한컴 고딕"/>
        <family val="3"/>
        <charset val="129"/>
      </rPr>
      <t xml:space="preserve">휴양콘도업
</t>
    </r>
    <r>
      <rPr>
        <sz val="10"/>
        <rFont val="Arial Narrow"/>
        <family val="2"/>
      </rPr>
      <t xml:space="preserve"> Resort Condominiums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</si>
  <si>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관광정책과</t>
    </r>
    <phoneticPr fontId="2" type="noConversion"/>
  </si>
  <si>
    <r>
      <rPr>
        <sz val="11"/>
        <rFont val="한컴 고딕"/>
        <family val="3"/>
        <charset val="129"/>
      </rPr>
      <t xml:space="preserve">호텔업  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>Hotels</t>
    </r>
    <phoneticPr fontId="2" type="noConversion"/>
  </si>
  <si>
    <r>
      <rPr>
        <sz val="11"/>
        <rFont val="한컴 고딕"/>
        <family val="3"/>
        <charset val="129"/>
      </rPr>
      <t>관광호텔업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>Tourism Hotels</t>
    </r>
    <phoneticPr fontId="2" type="noConversion"/>
  </si>
  <si>
    <r>
      <rPr>
        <sz val="11"/>
        <rFont val="한컴 고딕"/>
        <family val="3"/>
        <charset val="129"/>
      </rPr>
      <t>관광호텔외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 xml:space="preserve"> Other Hotels</t>
    </r>
    <phoneticPr fontId="2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</si>
  <si>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 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</t>
    </r>
    <r>
      <rPr>
        <sz val="11"/>
        <rFont val="Arial Narrow"/>
        <family val="3"/>
        <charset val="129"/>
      </rPr>
      <t xml:space="preserve">  </t>
    </r>
    <r>
      <rPr>
        <sz val="10"/>
        <rFont val="Arial Narrow"/>
        <family val="2"/>
      </rPr>
      <t>Total</t>
    </r>
    <phoneticPr fontId="5" type="noConversion"/>
  </si>
  <si>
    <t>호텔
수</t>
    <phoneticPr fontId="5" type="noConversion"/>
  </si>
  <si>
    <t>객실
수</t>
    <phoneticPr fontId="5" type="noConversion"/>
  </si>
  <si>
    <t>Family</t>
    <phoneticPr fontId="20" type="noConversion"/>
  </si>
  <si>
    <t>Korea
 Traditional</t>
    <phoneticPr fontId="20" type="noConversion"/>
  </si>
  <si>
    <r>
      <rPr>
        <sz val="10"/>
        <rFont val="한컴 고딕"/>
        <family val="3"/>
        <charset val="129"/>
      </rPr>
      <t>업체수</t>
    </r>
    <phoneticPr fontId="5" type="noConversion"/>
  </si>
  <si>
    <r>
      <rPr>
        <sz val="10"/>
        <rFont val="한컴 고딕"/>
        <family val="3"/>
        <charset val="129"/>
      </rPr>
      <t>객실수</t>
    </r>
    <phoneticPr fontId="5" type="noConversion"/>
  </si>
  <si>
    <r>
      <t>5</t>
    </r>
    <r>
      <rPr>
        <sz val="10"/>
        <rFont val="한컴 고딕"/>
        <family val="3"/>
        <charset val="129"/>
      </rPr>
      <t>성급</t>
    </r>
    <phoneticPr fontId="2" type="noConversion"/>
  </si>
  <si>
    <r>
      <t>4</t>
    </r>
    <r>
      <rPr>
        <sz val="10"/>
        <rFont val="한컴 고딕"/>
        <family val="3"/>
        <charset val="129"/>
      </rPr>
      <t>성급</t>
    </r>
    <phoneticPr fontId="2" type="noConversion"/>
  </si>
  <si>
    <r>
      <t>3</t>
    </r>
    <r>
      <rPr>
        <sz val="10"/>
        <rFont val="한컴 고딕"/>
        <family val="3"/>
        <charset val="129"/>
      </rPr>
      <t>성급</t>
    </r>
    <phoneticPr fontId="2" type="noConversion"/>
  </si>
  <si>
    <r>
      <t>2</t>
    </r>
    <r>
      <rPr>
        <sz val="10"/>
        <rFont val="한컴 고딕"/>
        <family val="3"/>
        <charset val="129"/>
      </rPr>
      <t>성급</t>
    </r>
    <phoneticPr fontId="2" type="noConversion"/>
  </si>
  <si>
    <r>
      <t>1</t>
    </r>
    <r>
      <rPr>
        <sz val="10"/>
        <rFont val="한컴 고딕"/>
        <family val="3"/>
        <charset val="129"/>
      </rPr>
      <t>성급</t>
    </r>
    <phoneticPr fontId="2" type="noConversion"/>
  </si>
  <si>
    <r>
      <rPr>
        <sz val="10"/>
        <rFont val="한컴 고딕"/>
        <family val="3"/>
        <charset val="129"/>
      </rPr>
      <t>등급미정</t>
    </r>
    <phoneticPr fontId="2" type="noConversion"/>
  </si>
  <si>
    <r>
      <rPr>
        <sz val="10"/>
        <rFont val="한컴 고딕"/>
        <family val="3"/>
        <charset val="129"/>
      </rPr>
      <t>전통호텔</t>
    </r>
    <phoneticPr fontId="2" type="noConversion"/>
  </si>
  <si>
    <r>
      <rPr>
        <sz val="10"/>
        <rFont val="한컴 고딕"/>
        <family val="3"/>
        <charset val="129"/>
      </rPr>
      <t>가족호텔</t>
    </r>
    <phoneticPr fontId="2" type="noConversion"/>
  </si>
  <si>
    <r>
      <rPr>
        <sz val="10"/>
        <rFont val="한컴 고딕"/>
        <family val="3"/>
        <charset val="129"/>
      </rPr>
      <t>호스텔</t>
    </r>
    <phoneticPr fontId="2" type="noConversion"/>
  </si>
  <si>
    <r>
      <rPr>
        <sz val="10"/>
        <rFont val="한컴 고딕"/>
        <family val="3"/>
        <charset val="129"/>
      </rPr>
      <t>소형호텔</t>
    </r>
    <phoneticPr fontId="2" type="noConversion"/>
  </si>
  <si>
    <r>
      <rPr>
        <sz val="10"/>
        <rFont val="한컴 고딕"/>
        <family val="3"/>
        <charset val="129"/>
      </rPr>
      <t>휴양</t>
    </r>
    <phoneticPr fontId="2" type="noConversion"/>
  </si>
  <si>
    <r>
      <rPr>
        <sz val="10"/>
        <rFont val="한컴 고딕"/>
        <family val="3"/>
        <charset val="129"/>
      </rPr>
      <t>콘도업</t>
    </r>
    <phoneticPr fontId="2" type="noConversion"/>
  </si>
  <si>
    <t>Undeciced</t>
    <phoneticPr fontId="2" type="noConversion"/>
  </si>
  <si>
    <t>class</t>
    <phoneticPr fontId="20" type="noConversion"/>
  </si>
  <si>
    <t>Family</t>
    <phoneticPr fontId="2" type="noConversion"/>
  </si>
  <si>
    <t>Hotels</t>
    <phoneticPr fontId="20" type="noConversion"/>
  </si>
  <si>
    <t>Smalls</t>
    <phoneticPr fontId="2" type="noConversion"/>
  </si>
  <si>
    <t>Gasoline</t>
  </si>
  <si>
    <t>Diesel</t>
  </si>
  <si>
    <t>Hybrid</t>
  </si>
  <si>
    <t>Hydrogen</t>
  </si>
  <si>
    <r>
      <rPr>
        <sz val="11"/>
        <rFont val="한컴 고딕"/>
        <family val="3"/>
        <charset val="129"/>
      </rPr>
      <t>주요화물별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수송량</t>
    </r>
    <r>
      <rPr>
        <sz val="11"/>
        <rFont val="Arial Narrow"/>
        <family val="2"/>
      </rPr>
      <t xml:space="preserve"> 
</t>
    </r>
    <r>
      <rPr>
        <sz val="10"/>
        <rFont val="Arial Narrow"/>
        <family val="2"/>
      </rPr>
      <t>Transportation volume by commodities</t>
    </r>
    <phoneticPr fontId="5" type="noConversion"/>
  </si>
  <si>
    <r>
      <rPr>
        <sz val="11"/>
        <rFont val="한컴 고딕"/>
        <family val="3"/>
        <charset val="129"/>
      </rPr>
      <t>주요화물별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수송량</t>
    </r>
    <r>
      <rPr>
        <sz val="11"/>
        <rFont val="Arial Narrow"/>
        <family val="2"/>
      </rPr>
      <t xml:space="preserve"> 
</t>
    </r>
    <r>
      <rPr>
        <sz val="10"/>
        <rFont val="Arial Narrow"/>
        <family val="2"/>
      </rPr>
      <t>Transportation volume by commodities</t>
    </r>
    <phoneticPr fontId="2" type="noConversion"/>
  </si>
  <si>
    <t>월별</t>
    <phoneticPr fontId="2" type="noConversion"/>
  </si>
  <si>
    <r>
      <rPr>
        <sz val="11"/>
        <rFont val="한컴 고딕"/>
        <family val="3"/>
        <charset val="129"/>
      </rPr>
      <t>동식물성</t>
    </r>
    <r>
      <rPr>
        <sz val="11"/>
        <rFont val="Arial Narrow"/>
        <family val="2"/>
      </rPr>
      <t xml:space="preserve"> 
</t>
    </r>
    <r>
      <rPr>
        <sz val="11"/>
        <rFont val="한컴 고딕"/>
        <family val="3"/>
        <charset val="129"/>
      </rPr>
      <t>유지류</t>
    </r>
    <phoneticPr fontId="8" type="noConversion"/>
  </si>
  <si>
    <t xml:space="preserve"> Animal or vegetable fats &amp; oils</t>
    <phoneticPr fontId="8" type="noConversion"/>
  </si>
  <si>
    <t>Bituminous coal</t>
    <phoneticPr fontId="5" type="noConversion"/>
  </si>
  <si>
    <r>
      <rPr>
        <sz val="11"/>
        <color theme="1"/>
        <rFont val="한컴 고딕"/>
        <family val="3"/>
        <charset val="129"/>
      </rPr>
      <t>목재</t>
    </r>
    <r>
      <rPr>
        <sz val="11"/>
        <color theme="1"/>
        <rFont val="Arial Narrow"/>
        <family val="2"/>
      </rPr>
      <t>·</t>
    </r>
    <r>
      <rPr>
        <sz val="11"/>
        <color theme="1"/>
        <rFont val="한컴 고딕"/>
        <family val="3"/>
        <charset val="129"/>
      </rPr>
      <t>목탄</t>
    </r>
    <r>
      <rPr>
        <sz val="11"/>
        <color theme="1"/>
        <rFont val="Arial Narrow"/>
        <family val="2"/>
      </rPr>
      <t>·</t>
    </r>
    <r>
      <rPr>
        <sz val="11"/>
        <color theme="1"/>
        <rFont val="한컴 고딕"/>
        <family val="3"/>
        <charset val="129"/>
      </rPr>
      <t>코르크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등</t>
    </r>
    <phoneticPr fontId="2" type="noConversion"/>
  </si>
  <si>
    <t>Timber·Charcoal·Cork</t>
    <phoneticPr fontId="2" type="noConversion"/>
  </si>
  <si>
    <r>
      <rPr>
        <sz val="11"/>
        <color theme="1"/>
        <rFont val="한컴 고딕"/>
        <family val="3"/>
        <charset val="129"/>
      </rPr>
      <t>어패류</t>
    </r>
    <r>
      <rPr>
        <sz val="11"/>
        <color theme="1"/>
        <rFont val="Arial Narrow"/>
        <family val="2"/>
      </rPr>
      <t>·</t>
    </r>
    <r>
      <rPr>
        <sz val="11"/>
        <color theme="1"/>
        <rFont val="한컴 고딕"/>
        <family val="3"/>
        <charset val="129"/>
      </rPr>
      <t>갑각류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등</t>
    </r>
    <phoneticPr fontId="2" type="noConversion"/>
  </si>
  <si>
    <r>
      <rPr>
        <sz val="11"/>
        <color theme="1"/>
        <rFont val="한컴 고딕"/>
        <family val="3"/>
        <charset val="129"/>
      </rPr>
      <t>기계류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및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그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부품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등</t>
    </r>
    <phoneticPr fontId="2" type="noConversion"/>
  </si>
  <si>
    <r>
      <rPr>
        <sz val="11"/>
        <color theme="1"/>
        <rFont val="한컴 고딕"/>
        <family val="3"/>
        <charset val="129"/>
      </rPr>
      <t>철강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및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그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제품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등</t>
    </r>
    <phoneticPr fontId="2" type="noConversion"/>
  </si>
  <si>
    <t>Iron
material</t>
    <phoneticPr fontId="2" type="noConversion"/>
  </si>
  <si>
    <t xml:space="preserve">무연탄
</t>
    <phoneticPr fontId="5" type="noConversion"/>
  </si>
  <si>
    <t xml:space="preserve">유연탄
</t>
    <phoneticPr fontId="5" type="noConversion"/>
  </si>
  <si>
    <t>Coastal
 cargo</t>
    <phoneticPr fontId="2" type="noConversion"/>
  </si>
  <si>
    <t xml:space="preserve">Anthracite
</t>
    <phoneticPr fontId="5" type="noConversion"/>
  </si>
  <si>
    <t>Fish and shelifish·Crustacean</t>
    <phoneticPr fontId="2" type="noConversion"/>
  </si>
  <si>
    <t xml:space="preserve"> Iron
 ores</t>
    <phoneticPr fontId="5" type="noConversion"/>
  </si>
  <si>
    <r>
      <rPr>
        <sz val="11"/>
        <rFont val="맑은 고딕"/>
        <family val="2"/>
        <charset val="129"/>
      </rPr>
      <t>항별</t>
    </r>
    <r>
      <rPr>
        <vertAlign val="superscript"/>
        <sz val="11"/>
        <rFont val="맑은 고딕"/>
        <family val="3"/>
        <charset val="129"/>
      </rPr>
      <t>2)</t>
    </r>
    <phoneticPr fontId="2" type="noConversion"/>
  </si>
  <si>
    <t>합계</t>
    <phoneticPr fontId="2" type="noConversion"/>
  </si>
  <si>
    <t>외항화물</t>
    <phoneticPr fontId="5" type="noConversion"/>
  </si>
  <si>
    <t>연안화물</t>
    <phoneticPr fontId="5" type="noConversion"/>
  </si>
  <si>
    <r>
      <t xml:space="preserve">
Ocean–
going cargo
(</t>
    </r>
    <r>
      <rPr>
        <sz val="10"/>
        <rFont val="맑은 고딕"/>
        <family val="2"/>
        <charset val="129"/>
      </rPr>
      <t>국적선</t>
    </r>
    <r>
      <rPr>
        <sz val="10"/>
        <rFont val="Arial Narrow"/>
        <family val="2"/>
      </rPr>
      <t xml:space="preserve">,
</t>
    </r>
    <r>
      <rPr>
        <sz val="10"/>
        <rFont val="맑은 고딕"/>
        <family val="2"/>
        <charset val="129"/>
      </rPr>
      <t>외국선</t>
    </r>
    <r>
      <rPr>
        <sz val="10"/>
        <rFont val="Arial Narrow"/>
        <family val="2"/>
      </rPr>
      <t>)</t>
    </r>
    <phoneticPr fontId="2" type="noConversion"/>
  </si>
  <si>
    <t xml:space="preserve">양곡
</t>
    <phoneticPr fontId="5" type="noConversion"/>
  </si>
  <si>
    <r>
      <rPr>
        <sz val="11"/>
        <color theme="1"/>
        <rFont val="한컴 고딕"/>
        <family val="3"/>
        <charset val="129"/>
      </rPr>
      <t>철광석</t>
    </r>
    <r>
      <rPr>
        <sz val="8"/>
        <color theme="1"/>
        <rFont val="Arial Narrow"/>
        <family val="2"/>
      </rPr>
      <t xml:space="preserve">
</t>
    </r>
    <phoneticPr fontId="5" type="noConversion"/>
  </si>
  <si>
    <r>
      <rPr>
        <sz val="11"/>
        <color theme="1"/>
        <rFont val="한컴 고딕"/>
        <family val="3"/>
        <charset val="129"/>
      </rPr>
      <t>석유정제</t>
    </r>
    <r>
      <rPr>
        <sz val="11"/>
        <color theme="1"/>
        <rFont val="Arial Narrow"/>
        <family val="2"/>
      </rPr>
      <t xml:space="preserve">
</t>
    </r>
    <phoneticPr fontId="2" type="noConversion"/>
  </si>
  <si>
    <t xml:space="preserve">기타
</t>
    <phoneticPr fontId="2" type="noConversion"/>
  </si>
  <si>
    <t xml:space="preserve">비료
</t>
    <phoneticPr fontId="5" type="noConversion"/>
  </si>
  <si>
    <t xml:space="preserve">시멘트
</t>
    <phoneticPr fontId="5" type="noConversion"/>
  </si>
  <si>
    <r>
      <t xml:space="preserve"> </t>
    </r>
    <r>
      <rPr>
        <sz val="11"/>
        <rFont val="한컴 고딕"/>
        <family val="3"/>
        <charset val="129"/>
      </rPr>
      <t xml:space="preserve">화학공업
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생산품</t>
    </r>
    <phoneticPr fontId="2" type="noConversion"/>
  </si>
  <si>
    <r>
      <rPr>
        <sz val="11"/>
        <color theme="1"/>
        <rFont val="한컴 고딕"/>
        <family val="3"/>
        <charset val="129"/>
      </rPr>
      <t>기타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광석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및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생산품</t>
    </r>
    <r>
      <rPr>
        <sz val="11"/>
        <color theme="1"/>
        <rFont val="Arial Narrow"/>
        <family val="2"/>
      </rPr>
      <t xml:space="preserve"> </t>
    </r>
    <phoneticPr fontId="2" type="noConversion"/>
  </si>
  <si>
    <t xml:space="preserve">Fertilizer
</t>
    <phoneticPr fontId="5" type="noConversion"/>
  </si>
  <si>
    <t xml:space="preserve">Chemicals
</t>
    <phoneticPr fontId="2" type="noConversion"/>
  </si>
  <si>
    <t xml:space="preserve">Cement
</t>
    <phoneticPr fontId="5" type="noConversion"/>
  </si>
  <si>
    <t xml:space="preserve">Grain
</t>
    <phoneticPr fontId="5" type="noConversion"/>
  </si>
  <si>
    <t>Other
mineral</t>
    <phoneticPr fontId="2" type="noConversion"/>
  </si>
  <si>
    <t xml:space="preserve">Others
</t>
    <phoneticPr fontId="2" type="noConversion"/>
  </si>
  <si>
    <t xml:space="preserve">Machinery
</t>
    <phoneticPr fontId="2" type="noConversion"/>
  </si>
  <si>
    <t>General</t>
  </si>
  <si>
    <t>Domestic</t>
  </si>
  <si>
    <t>Mixed</t>
  </si>
  <si>
    <t>condominiums</t>
  </si>
  <si>
    <t>Family</t>
  </si>
  <si>
    <t>Tourism</t>
  </si>
  <si>
    <t>Other</t>
  </si>
  <si>
    <t>Hotel</t>
  </si>
  <si>
    <t>hotels</t>
  </si>
  <si>
    <t>Camping</t>
  </si>
  <si>
    <t>Cruise</t>
  </si>
  <si>
    <t>grounds</t>
  </si>
  <si>
    <t>ships</t>
  </si>
  <si>
    <t xml:space="preserve">Duty-Free </t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</si>
  <si>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1) </t>
    </r>
    <r>
      <rPr>
        <sz val="10"/>
        <color theme="1"/>
        <rFont val="한컴 고딕"/>
        <family val="3"/>
        <charset val="129"/>
      </rPr>
      <t>국내외를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여행하는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내국인을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대상으로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하는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 xml:space="preserve">여행업
</t>
    </r>
    <r>
      <rPr>
        <sz val="10"/>
        <color theme="1"/>
        <rFont val="Arial Narrow"/>
        <family val="2"/>
      </rPr>
      <t xml:space="preserve">       2) </t>
    </r>
    <r>
      <rPr>
        <sz val="10"/>
        <color theme="1"/>
        <rFont val="한컴 고딕"/>
        <family val="3"/>
        <charset val="129"/>
      </rPr>
      <t>여행업에서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하나의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사업체가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국내외여행업과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국내여행업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모두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등록한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 xml:space="preserve">경우
</t>
    </r>
    <r>
      <rPr>
        <sz val="10"/>
        <color theme="1"/>
        <rFont val="Arial Narrow"/>
        <family val="2"/>
      </rPr>
      <t xml:space="preserve">           (2023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부터</t>
    </r>
    <r>
      <rPr>
        <sz val="10"/>
        <color theme="1"/>
        <rFont val="Arial Narrow"/>
        <family val="2"/>
      </rPr>
      <t xml:space="preserve"> '</t>
    </r>
    <r>
      <rPr>
        <sz val="10"/>
        <color theme="1"/>
        <rFont val="한컴 고딕"/>
        <family val="3"/>
        <charset val="129"/>
      </rPr>
      <t>혼합</t>
    </r>
    <r>
      <rPr>
        <sz val="10"/>
        <color theme="1"/>
        <rFont val="Arial Narrow"/>
        <family val="2"/>
      </rPr>
      <t>'</t>
    </r>
    <r>
      <rPr>
        <sz val="10"/>
        <color theme="1"/>
        <rFont val="한컴 고딕"/>
        <family val="3"/>
        <charset val="129"/>
      </rPr>
      <t>은</t>
    </r>
    <r>
      <rPr>
        <sz val="10"/>
        <color theme="1"/>
        <rFont val="Arial Narrow"/>
        <family val="2"/>
      </rPr>
      <t xml:space="preserve"> '</t>
    </r>
    <r>
      <rPr>
        <sz val="10"/>
        <color theme="1"/>
        <rFont val="한컴 고딕"/>
        <family val="3"/>
        <charset val="129"/>
      </rPr>
      <t>국내외</t>
    </r>
    <r>
      <rPr>
        <sz val="10"/>
        <color theme="1"/>
        <rFont val="Arial Narrow"/>
        <family val="2"/>
      </rPr>
      <t>'</t>
    </r>
    <r>
      <rPr>
        <sz val="10"/>
        <color theme="1"/>
        <rFont val="한컴 고딕"/>
        <family val="3"/>
        <charset val="129"/>
      </rPr>
      <t>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포함하여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산출함</t>
    </r>
    <r>
      <rPr>
        <sz val="10"/>
        <color theme="1"/>
        <rFont val="Arial Narrow"/>
        <family val="2"/>
      </rPr>
      <t xml:space="preserve">)
       3) </t>
    </r>
    <r>
      <rPr>
        <sz val="10"/>
        <color theme="1"/>
        <rFont val="한컴 고딕"/>
        <family val="3"/>
        <charset val="129"/>
      </rPr>
      <t>기타호텔업에는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수상관광호텔업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한국전통호텔업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호스텔업이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 xml:space="preserve">포함
</t>
    </r>
    <r>
      <rPr>
        <sz val="10"/>
        <color theme="1"/>
        <rFont val="Arial Narrow"/>
        <family val="2"/>
      </rPr>
      <t xml:space="preserve">       4) </t>
    </r>
    <r>
      <rPr>
        <sz val="10"/>
        <color theme="1"/>
        <rFont val="한컴 고딕"/>
        <family val="3"/>
        <charset val="129"/>
      </rPr>
      <t>야영장업은</t>
    </r>
    <r>
      <rPr>
        <sz val="10"/>
        <color theme="1"/>
        <rFont val="Arial Narrow"/>
        <family val="2"/>
      </rPr>
      <t xml:space="preserve"> 2015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관광진흥법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시행령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개정에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따라</t>
    </r>
    <r>
      <rPr>
        <sz val="10"/>
        <color theme="1"/>
        <rFont val="Arial Narrow"/>
        <family val="2"/>
      </rPr>
      <t xml:space="preserve"> 2015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조사대상으로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 xml:space="preserve">포함
</t>
    </r>
    <r>
      <rPr>
        <sz val="10"/>
        <color theme="1"/>
        <rFont val="Arial Narrow"/>
        <family val="2"/>
      </rPr>
      <t xml:space="preserve">       5) </t>
    </r>
    <r>
      <rPr>
        <sz val="10"/>
        <color theme="1"/>
        <rFont val="한컴 고딕"/>
        <family val="3"/>
        <charset val="129"/>
      </rPr>
      <t>외국인관광도시민박업은</t>
    </r>
    <r>
      <rPr>
        <sz val="10"/>
        <color theme="1"/>
        <rFont val="Arial Narrow"/>
        <family val="2"/>
      </rPr>
      <t xml:space="preserve"> 2016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관광진흥법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개정에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따라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관광객이용시설업으로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재분류</t>
    </r>
    <phoneticPr fontId="5" type="noConversion"/>
  </si>
  <si>
    <r>
      <rPr>
        <sz val="11"/>
        <color theme="1"/>
        <rFont val="한컴 고딕"/>
        <family val="3"/>
        <charset val="129"/>
      </rPr>
      <t>연</t>
    </r>
    <r>
      <rPr>
        <sz val="11"/>
        <color theme="1"/>
        <rFont val="Arial Narrow"/>
        <family val="2"/>
      </rPr>
      <t xml:space="preserve">    </t>
    </r>
    <r>
      <rPr>
        <sz val="11"/>
        <color theme="1"/>
        <rFont val="한컴 고딕"/>
        <family val="3"/>
        <charset val="129"/>
      </rPr>
      <t>별</t>
    </r>
    <phoneticPr fontId="2" type="noConversion"/>
  </si>
  <si>
    <r>
      <t xml:space="preserve">  </t>
    </r>
    <r>
      <rPr>
        <sz val="11"/>
        <color theme="1"/>
        <rFont val="한컴 고딕"/>
        <family val="3"/>
        <charset val="129"/>
      </rPr>
      <t>합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계</t>
    </r>
    <r>
      <rPr>
        <vertAlign val="superscript"/>
        <sz val="11"/>
        <color theme="1"/>
        <rFont val="Arial Narrow"/>
        <family val="2"/>
      </rPr>
      <t xml:space="preserve">1)  </t>
    </r>
    <r>
      <rPr>
        <sz val="10"/>
        <color theme="1"/>
        <rFont val="Arial Narrow"/>
        <family val="2"/>
      </rPr>
      <t xml:space="preserve">Total </t>
    </r>
    <phoneticPr fontId="4" type="noConversion"/>
  </si>
  <si>
    <r>
      <rPr>
        <sz val="11"/>
        <color theme="1"/>
        <rFont val="한컴 고딕"/>
        <family val="3"/>
        <charset val="129"/>
      </rPr>
      <t>화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물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차</t>
    </r>
    <r>
      <rPr>
        <sz val="11"/>
        <color theme="1"/>
        <rFont val="Arial Narrow"/>
        <family val="2"/>
      </rPr>
      <t xml:space="preserve">  </t>
    </r>
    <r>
      <rPr>
        <sz val="10"/>
        <color theme="1"/>
        <rFont val="Arial Narrow"/>
        <family val="2"/>
      </rPr>
      <t>Trucks</t>
    </r>
    <phoneticPr fontId="2" type="noConversion"/>
  </si>
  <si>
    <r>
      <rPr>
        <sz val="11"/>
        <color theme="1"/>
        <rFont val="한컴 고딕"/>
        <family val="3"/>
        <charset val="129"/>
      </rPr>
      <t>휘발유</t>
    </r>
    <phoneticPr fontId="2" type="noConversion"/>
  </si>
  <si>
    <r>
      <rPr>
        <sz val="11"/>
        <color theme="1"/>
        <rFont val="한컴 고딕"/>
        <family val="3"/>
        <charset val="129"/>
      </rPr>
      <t>경유</t>
    </r>
    <phoneticPr fontId="2" type="noConversion"/>
  </si>
  <si>
    <r>
      <rPr>
        <sz val="11"/>
        <color theme="1"/>
        <rFont val="한컴 고딕"/>
        <family val="3"/>
        <charset val="129"/>
      </rPr>
      <t>전기</t>
    </r>
    <phoneticPr fontId="2" type="noConversion"/>
  </si>
  <si>
    <r>
      <rPr>
        <sz val="11"/>
        <color theme="1"/>
        <rFont val="한컴 고딕"/>
        <family val="3"/>
        <charset val="129"/>
      </rPr>
      <t>하이브리드</t>
    </r>
    <r>
      <rPr>
        <vertAlign val="superscript"/>
        <sz val="11"/>
        <color theme="1"/>
        <rFont val="Arial Narrow"/>
        <family val="2"/>
      </rPr>
      <t>2)</t>
    </r>
    <phoneticPr fontId="2" type="noConversion"/>
  </si>
  <si>
    <r>
      <rPr>
        <sz val="11"/>
        <color theme="1"/>
        <rFont val="한컴 고딕"/>
        <family val="3"/>
        <charset val="129"/>
      </rPr>
      <t>수소</t>
    </r>
    <phoneticPr fontId="2" type="noConversion"/>
  </si>
  <si>
    <r>
      <rPr>
        <sz val="11"/>
        <color theme="1"/>
        <rFont val="한컴 고딕"/>
        <family val="3"/>
        <charset val="129"/>
      </rPr>
      <t>기타연료</t>
    </r>
    <phoneticPr fontId="2" type="noConversion"/>
  </si>
  <si>
    <r>
      <rPr>
        <sz val="11"/>
        <color theme="1"/>
        <rFont val="한컴 고딕"/>
        <family val="3"/>
        <charset val="129"/>
      </rPr>
      <t>하이</t>
    </r>
    <phoneticPr fontId="2" type="noConversion"/>
  </si>
  <si>
    <r>
      <rPr>
        <sz val="10"/>
        <color theme="1"/>
        <rFont val="한컴 고딕"/>
        <family val="3"/>
        <charset val="129"/>
      </rPr>
      <t>브리드</t>
    </r>
    <r>
      <rPr>
        <vertAlign val="superscript"/>
        <sz val="10"/>
        <color theme="1"/>
        <rFont val="Arial Narrow"/>
        <family val="2"/>
      </rPr>
      <t>2)</t>
    </r>
    <phoneticPr fontId="2" type="noConversion"/>
  </si>
  <si>
    <r>
      <rPr>
        <sz val="11"/>
        <color theme="1"/>
        <rFont val="한컴 고딕"/>
        <family val="3"/>
        <charset val="129"/>
      </rPr>
      <t>승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용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차</t>
    </r>
    <r>
      <rPr>
        <sz val="11"/>
        <color theme="1"/>
        <rFont val="Arial Narrow"/>
        <family val="2"/>
      </rPr>
      <t xml:space="preserve"> </t>
    </r>
    <r>
      <rPr>
        <sz val="10"/>
        <color theme="1"/>
        <rFont val="Arial Narrow"/>
        <family val="2"/>
      </rPr>
      <t xml:space="preserve"> Car</t>
    </r>
    <phoneticPr fontId="2" type="noConversion"/>
  </si>
  <si>
    <r>
      <rPr>
        <sz val="11"/>
        <color theme="1"/>
        <rFont val="한컴 고딕"/>
        <family val="3"/>
        <charset val="129"/>
      </rPr>
      <t>특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수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차</t>
    </r>
    <r>
      <rPr>
        <sz val="11"/>
        <color theme="1"/>
        <rFont val="Arial Narrow"/>
        <family val="2"/>
      </rPr>
      <t xml:space="preserve"> </t>
    </r>
    <r>
      <rPr>
        <sz val="10"/>
        <color theme="1"/>
        <rFont val="Arial Narrow"/>
        <family val="2"/>
      </rPr>
      <t xml:space="preserve"> Special-Car</t>
    </r>
    <phoneticPr fontId="2" type="noConversion"/>
  </si>
  <si>
    <r>
      <rPr>
        <sz val="11"/>
        <color theme="1"/>
        <rFont val="한컴 고딕"/>
        <family val="3"/>
        <charset val="129"/>
      </rPr>
      <t>승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합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차</t>
    </r>
    <r>
      <rPr>
        <sz val="11"/>
        <color theme="1"/>
        <rFont val="Arial Narrow"/>
        <family val="2"/>
      </rPr>
      <t xml:space="preserve">  </t>
    </r>
    <r>
      <rPr>
        <sz val="10"/>
        <color theme="1"/>
        <rFont val="Arial Narrow"/>
        <family val="2"/>
      </rPr>
      <t>Van</t>
    </r>
    <phoneticPr fontId="2" type="noConversion"/>
  </si>
  <si>
    <r>
      <rPr>
        <sz val="11"/>
        <color theme="1"/>
        <rFont val="한컴 고딕"/>
        <family val="3"/>
        <charset val="129"/>
      </rPr>
      <t>이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륜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차</t>
    </r>
    <r>
      <rPr>
        <sz val="11"/>
        <color theme="1"/>
        <rFont val="Arial Narrow"/>
        <family val="2"/>
      </rPr>
      <t xml:space="preserve"> </t>
    </r>
    <r>
      <rPr>
        <sz val="10"/>
        <color theme="1"/>
        <rFont val="Arial Narrow"/>
        <family val="2"/>
      </rPr>
      <t xml:space="preserve"> Motorcycle 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</si>
  <si>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1) </t>
    </r>
    <r>
      <rPr>
        <sz val="10"/>
        <color theme="1"/>
        <rFont val="한컴 고딕"/>
        <family val="3"/>
        <charset val="129"/>
      </rPr>
      <t>이륜자동차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 xml:space="preserve">미포함
</t>
    </r>
    <r>
      <rPr>
        <sz val="10"/>
        <color theme="1"/>
        <rFont val="Arial Narrow"/>
        <family val="2"/>
      </rPr>
      <t xml:space="preserve">       2) </t>
    </r>
    <r>
      <rPr>
        <sz val="10"/>
        <color theme="1"/>
        <rFont val="한컴 고딕"/>
        <family val="3"/>
        <charset val="129"/>
      </rPr>
      <t>하이브리드</t>
    </r>
    <r>
      <rPr>
        <sz val="10"/>
        <color theme="1"/>
        <rFont val="Arial Narrow"/>
        <family val="2"/>
      </rPr>
      <t xml:space="preserve"> : LPG+</t>
    </r>
    <r>
      <rPr>
        <sz val="10"/>
        <color theme="1"/>
        <rFont val="한컴 고딕"/>
        <family val="3"/>
        <charset val="129"/>
      </rPr>
      <t>전기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휘발유</t>
    </r>
    <r>
      <rPr>
        <sz val="10"/>
        <color theme="1"/>
        <rFont val="Arial Narrow"/>
        <family val="2"/>
      </rPr>
      <t>+</t>
    </r>
    <r>
      <rPr>
        <sz val="10"/>
        <color theme="1"/>
        <rFont val="한컴 고딕"/>
        <family val="3"/>
        <charset val="129"/>
      </rPr>
      <t>전기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경유</t>
    </r>
    <r>
      <rPr>
        <sz val="10"/>
        <color theme="1"/>
        <rFont val="Arial Narrow"/>
        <family val="2"/>
      </rPr>
      <t>+</t>
    </r>
    <r>
      <rPr>
        <sz val="10"/>
        <color theme="1"/>
        <rFont val="한컴 고딕"/>
        <family val="3"/>
        <charset val="129"/>
      </rPr>
      <t>전기</t>
    </r>
    <r>
      <rPr>
        <sz val="10"/>
        <color theme="1"/>
        <rFont val="Arial Narrow"/>
        <family val="2"/>
      </rPr>
      <t>, CNG+</t>
    </r>
    <r>
      <rPr>
        <sz val="10"/>
        <color theme="1"/>
        <rFont val="한컴 고딕"/>
        <family val="3"/>
        <charset val="129"/>
      </rPr>
      <t>전기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</si>
  <si>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「자동차등록현황보고」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국토교통부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차량등록사업소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</si>
  <si>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「한국철도통계」 한국철도공사</t>
    </r>
    <phoneticPr fontId="2" type="noConversion"/>
  </si>
  <si>
    <r>
      <rPr>
        <sz val="11"/>
        <rFont val="한컴 고딕"/>
        <family val="3"/>
        <charset val="129"/>
      </rPr>
      <t>객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실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용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률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 xml:space="preserve"> Room occupancy rate</t>
    </r>
    <phoneticPr fontId="5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</si>
  <si>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1) </t>
    </r>
    <r>
      <rPr>
        <sz val="10"/>
        <color theme="1"/>
        <rFont val="한컴 고딕"/>
        <family val="3"/>
        <charset val="129"/>
      </rPr>
      <t>국내외를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여행하는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내국인을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대상으로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하는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 xml:space="preserve">여행업
</t>
    </r>
    <r>
      <rPr>
        <sz val="10"/>
        <color theme="1"/>
        <rFont val="Arial Narrow"/>
        <family val="2"/>
      </rPr>
      <t xml:space="preserve">       2) </t>
    </r>
    <r>
      <rPr>
        <sz val="10"/>
        <color theme="1"/>
        <rFont val="한컴 고딕"/>
        <family val="3"/>
        <charset val="129"/>
      </rPr>
      <t>여행업에서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하나의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사업체가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국내외여행업과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국내여행업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모두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등록한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 xml:space="preserve">경우
</t>
    </r>
    <r>
      <rPr>
        <sz val="10"/>
        <color theme="1"/>
        <rFont val="Arial Narrow"/>
        <family val="2"/>
      </rPr>
      <t xml:space="preserve">           (2023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부터</t>
    </r>
    <r>
      <rPr>
        <sz val="10"/>
        <color theme="1"/>
        <rFont val="Arial Narrow"/>
        <family val="2"/>
      </rPr>
      <t xml:space="preserve"> '</t>
    </r>
    <r>
      <rPr>
        <sz val="10"/>
        <color theme="1"/>
        <rFont val="한컴 고딕"/>
        <family val="3"/>
        <charset val="129"/>
      </rPr>
      <t>혼합</t>
    </r>
    <r>
      <rPr>
        <sz val="10"/>
        <color theme="1"/>
        <rFont val="Arial Narrow"/>
        <family val="2"/>
      </rPr>
      <t>'</t>
    </r>
    <r>
      <rPr>
        <sz val="10"/>
        <color theme="1"/>
        <rFont val="한컴 고딕"/>
        <family val="3"/>
        <charset val="129"/>
      </rPr>
      <t>은</t>
    </r>
    <r>
      <rPr>
        <sz val="10"/>
        <color theme="1"/>
        <rFont val="Arial Narrow"/>
        <family val="2"/>
      </rPr>
      <t xml:space="preserve"> '</t>
    </r>
    <r>
      <rPr>
        <sz val="10"/>
        <color theme="1"/>
        <rFont val="한컴 고딕"/>
        <family val="3"/>
        <charset val="129"/>
      </rPr>
      <t>국내외</t>
    </r>
    <r>
      <rPr>
        <sz val="10"/>
        <color theme="1"/>
        <rFont val="Arial Narrow"/>
        <family val="2"/>
      </rPr>
      <t>'</t>
    </r>
    <r>
      <rPr>
        <sz val="10"/>
        <color theme="1"/>
        <rFont val="한컴 고딕"/>
        <family val="3"/>
        <charset val="129"/>
      </rPr>
      <t>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포함하여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산출함</t>
    </r>
    <r>
      <rPr>
        <sz val="10"/>
        <color theme="1"/>
        <rFont val="Arial Narrow"/>
        <family val="2"/>
      </rPr>
      <t xml:space="preserve">)
       3) </t>
    </r>
    <r>
      <rPr>
        <sz val="10"/>
        <color theme="1"/>
        <rFont val="한컴 고딕"/>
        <family val="3"/>
        <charset val="129"/>
      </rPr>
      <t>기타호텔업에는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수상관광호텔업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한국전통호텔업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호스텔업이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 xml:space="preserve">포함
</t>
    </r>
    <r>
      <rPr>
        <sz val="10"/>
        <color theme="1"/>
        <rFont val="Arial Narrow"/>
        <family val="2"/>
      </rPr>
      <t xml:space="preserve">       4) </t>
    </r>
    <r>
      <rPr>
        <sz val="10"/>
        <color theme="1"/>
        <rFont val="한컴 고딕"/>
        <family val="3"/>
        <charset val="129"/>
      </rPr>
      <t>야영장업은</t>
    </r>
    <r>
      <rPr>
        <sz val="10"/>
        <color theme="1"/>
        <rFont val="Arial Narrow"/>
        <family val="2"/>
      </rPr>
      <t xml:space="preserve"> 2015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관광진흥법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시행령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개정에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따라</t>
    </r>
    <r>
      <rPr>
        <sz val="10"/>
        <color theme="1"/>
        <rFont val="Arial Narrow"/>
        <family val="2"/>
      </rPr>
      <t xml:space="preserve"> 2015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조사대상으로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 xml:space="preserve">포함
</t>
    </r>
    <r>
      <rPr>
        <sz val="10"/>
        <color theme="1"/>
        <rFont val="Arial Narrow"/>
        <family val="2"/>
      </rPr>
      <t xml:space="preserve">       5) </t>
    </r>
    <r>
      <rPr>
        <sz val="10"/>
        <color theme="1"/>
        <rFont val="한컴 고딕"/>
        <family val="3"/>
        <charset val="129"/>
      </rPr>
      <t>외국인관광도시민박업은</t>
    </r>
    <r>
      <rPr>
        <sz val="10"/>
        <color theme="1"/>
        <rFont val="Arial Narrow"/>
        <family val="2"/>
      </rPr>
      <t xml:space="preserve"> 2016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관광진흥법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개정에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따라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관광객이용시설업으로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재분류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</si>
</sst>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#,##0_);[Red]\(#,##0\)"/>
    <numFmt numFmtId="178" formatCode="* #,##0_-;\-* #,##0_-;_-* &quot;-&quot;_-;_-@_-"/>
    <numFmt numFmtId="179" formatCode="0_);[Red]\(0\)"/>
    <numFmt numFmtId="180" formatCode="#,##0_ "/>
  </numFmts>
  <fonts count="6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8"/>
      <name val="바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8"/>
      <name val="맑은 고딕"/>
      <family val="3"/>
      <charset val="129"/>
    </font>
    <font>
      <sz val="10"/>
      <color indexed="8"/>
      <name val="Arial"/>
      <family val="2"/>
    </font>
    <font>
      <sz val="9"/>
      <name val="HY중고딕"/>
      <family val="1"/>
      <charset val="129"/>
    </font>
    <font>
      <sz val="11"/>
      <name val="HY중고딕"/>
      <family val="1"/>
      <charset val="129"/>
    </font>
    <font>
      <sz val="8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1"/>
      <name val="Arial Narrow"/>
      <family val="2"/>
    </font>
    <font>
      <sz val="10"/>
      <name val="바탕체"/>
      <family val="1"/>
      <charset val="129"/>
    </font>
    <font>
      <sz val="8"/>
      <name val="바탕체"/>
      <family val="1"/>
      <charset val="129"/>
    </font>
    <font>
      <b/>
      <sz val="16"/>
      <name val="Arial Narrow"/>
      <family val="2"/>
    </font>
    <font>
      <sz val="9"/>
      <name val="Arial Narrow"/>
      <family val="2"/>
    </font>
    <font>
      <b/>
      <sz val="10"/>
      <name val="바탕체"/>
      <family val="1"/>
      <charset val="129"/>
    </font>
    <font>
      <b/>
      <sz val="21"/>
      <name val="Arial Narrow"/>
      <family val="2"/>
    </font>
    <font>
      <vertAlign val="superscript"/>
      <sz val="11"/>
      <name val="Arial Narrow"/>
      <family val="2"/>
    </font>
    <font>
      <sz val="11"/>
      <color rgb="FF000000"/>
      <name val="Arial Narrow"/>
      <family val="2"/>
    </font>
    <font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theme="1"/>
      <name val="돋움"/>
      <family val="3"/>
      <charset val="129"/>
    </font>
    <font>
      <sz val="10"/>
      <color rgb="FF000000"/>
      <name val="Arial Narrow"/>
      <family val="2"/>
    </font>
    <font>
      <sz val="12"/>
      <name val="HY중고딕"/>
      <family val="1"/>
      <charset val="129"/>
    </font>
    <font>
      <sz val="10"/>
      <name val="돋움"/>
      <family val="3"/>
      <charset val="129"/>
    </font>
    <font>
      <b/>
      <sz val="11"/>
      <color theme="1"/>
      <name val="Arial Narrow"/>
      <family val="2"/>
    </font>
    <font>
      <sz val="11"/>
      <name val="-윤고딕130"/>
      <family val="1"/>
      <charset val="129"/>
    </font>
    <font>
      <b/>
      <sz val="9"/>
      <name val="굴림"/>
      <family val="3"/>
      <charset val="129"/>
    </font>
    <font>
      <sz val="9.5"/>
      <name val="Arial Narrow"/>
      <family val="2"/>
    </font>
    <font>
      <sz val="12"/>
      <name val="Arial Narrow"/>
      <family val="2"/>
    </font>
    <font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1"/>
      <color rgb="FFFF0000"/>
      <name val="Arial Narrow"/>
      <family val="2"/>
    </font>
    <font>
      <sz val="11"/>
      <color rgb="FF0000FF"/>
      <name val="Arial Narrow"/>
      <family val="2"/>
    </font>
    <font>
      <b/>
      <sz val="16"/>
      <color theme="1"/>
      <name val="Arial Narrow"/>
      <family val="2"/>
    </font>
    <font>
      <sz val="8"/>
      <color theme="1"/>
      <name val="Arial Narrow"/>
      <family val="2"/>
    </font>
    <font>
      <sz val="9"/>
      <color theme="1"/>
      <name val="HY중고딕"/>
      <family val="1"/>
      <charset val="129"/>
    </font>
    <font>
      <sz val="10"/>
      <color theme="1"/>
      <name val="Arial Narrow"/>
      <family val="2"/>
    </font>
    <font>
      <sz val="11"/>
      <name val="Arial Narrow"/>
      <family val="3"/>
      <charset val="129"/>
    </font>
    <font>
      <sz val="10"/>
      <color theme="1"/>
      <name val="HY중고딕"/>
      <family val="1"/>
      <charset val="129"/>
    </font>
    <font>
      <sz val="11"/>
      <name val="한컴 고딕"/>
      <family val="3"/>
      <charset val="129"/>
    </font>
    <font>
      <b/>
      <sz val="21"/>
      <name val="한컴 고딕"/>
      <family val="3"/>
      <charset val="129"/>
    </font>
    <font>
      <sz val="10"/>
      <name val="한컴 고딕"/>
      <family val="3"/>
      <charset val="129"/>
    </font>
    <font>
      <sz val="11"/>
      <color rgb="FF0000FF"/>
      <name val="한컴 고딕"/>
      <family val="3"/>
      <charset val="129"/>
    </font>
    <font>
      <sz val="11"/>
      <color theme="1"/>
      <name val="한컴 고딕"/>
      <family val="3"/>
      <charset val="129"/>
    </font>
    <font>
      <sz val="11"/>
      <color rgb="FF000000"/>
      <name val="한컴 고딕"/>
      <family val="3"/>
      <charset val="129"/>
    </font>
    <font>
      <sz val="10"/>
      <color rgb="FF000000"/>
      <name val="한컴 고딕"/>
      <family val="3"/>
      <charset val="129"/>
    </font>
    <font>
      <sz val="11"/>
      <color rgb="FF000000"/>
      <name val="Arial Narrow"/>
      <family val="3"/>
      <charset val="129"/>
    </font>
    <font>
      <sz val="9"/>
      <name val="한컴 고딕"/>
      <family val="3"/>
      <charset val="129"/>
    </font>
    <font>
      <sz val="9.5"/>
      <name val="한컴 고딕"/>
      <family val="3"/>
      <charset val="129"/>
    </font>
    <font>
      <b/>
      <vertAlign val="superscript"/>
      <sz val="21"/>
      <name val="Arial Narrow"/>
      <family val="2"/>
    </font>
    <font>
      <sz val="10"/>
      <color theme="1"/>
      <name val="한컴 고딕"/>
      <family val="3"/>
      <charset val="129"/>
    </font>
    <font>
      <vertAlign val="superscript"/>
      <sz val="11"/>
      <color theme="1"/>
      <name val="Arial Narrow"/>
      <family val="2"/>
    </font>
    <font>
      <sz val="11"/>
      <color theme="1"/>
      <name val="Arial Narrow"/>
      <family val="3"/>
      <charset val="129"/>
    </font>
    <font>
      <sz val="11"/>
      <name val="맑은 고딕"/>
      <family val="2"/>
      <charset val="129"/>
    </font>
    <font>
      <sz val="10"/>
      <name val="맑은 고딕"/>
      <family val="2"/>
      <charset val="129"/>
    </font>
    <font>
      <vertAlign val="superscript"/>
      <sz val="11"/>
      <name val="맑은 고딕"/>
      <family val="3"/>
      <charset val="129"/>
    </font>
    <font>
      <vertAlign val="superscript"/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7">
    <xf numFmtId="0" fontId="0" fillId="0" borderId="0">
      <alignment vertical="center"/>
    </xf>
    <xf numFmtId="176" fontId="3" fillId="0" borderId="0" applyProtection="0"/>
    <xf numFmtId="176" fontId="3" fillId="0" borderId="0" applyProtection="0"/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176" fontId="3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/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/>
    <xf numFmtId="41" fontId="1" fillId="0" borderId="0" applyFont="0" applyFill="0" applyBorder="0" applyAlignment="0" applyProtection="0">
      <alignment vertical="center"/>
    </xf>
    <xf numFmtId="0" fontId="16" fillId="0" borderId="0"/>
    <xf numFmtId="0" fontId="3" fillId="0" borderId="0"/>
    <xf numFmtId="41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41" fontId="26" fillId="0" borderId="0" applyFont="0" applyFill="0" applyBorder="0" applyAlignment="0" applyProtection="0">
      <alignment vertical="center"/>
    </xf>
  </cellStyleXfs>
  <cellXfs count="704">
    <xf numFmtId="0" fontId="0" fillId="0" borderId="0" xfId="0">
      <alignment vertical="center"/>
    </xf>
    <xf numFmtId="0" fontId="7" fillId="0" borderId="0" xfId="0" applyFont="1" applyFill="1">
      <alignment vertical="center"/>
    </xf>
    <xf numFmtId="0" fontId="1" fillId="0" borderId="0" xfId="4" applyFont="1" applyFill="1">
      <alignment vertical="center"/>
    </xf>
    <xf numFmtId="0" fontId="7" fillId="0" borderId="0" xfId="4" applyFont="1" applyFill="1">
      <alignment vertical="center"/>
    </xf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6" fillId="0" borderId="0" xfId="4" applyFont="1" applyFill="1">
      <alignment vertical="center"/>
    </xf>
    <xf numFmtId="0" fontId="11" fillId="0" borderId="0" xfId="0" applyFont="1" applyFill="1" applyAlignment="1">
      <alignment vertical="top"/>
    </xf>
    <xf numFmtId="0" fontId="15" fillId="0" borderId="8" xfId="0" applyFont="1" applyFill="1" applyBorder="1" applyAlignment="1">
      <alignment horizontal="center" vertical="center"/>
    </xf>
    <xf numFmtId="0" fontId="13" fillId="0" borderId="8" xfId="21" applyFont="1" applyFill="1" applyBorder="1" applyAlignment="1" applyProtection="1">
      <alignment horizontal="center" vertical="center"/>
    </xf>
    <xf numFmtId="0" fontId="15" fillId="0" borderId="24" xfId="21" applyFont="1" applyFill="1" applyBorder="1" applyAlignment="1" applyProtection="1">
      <alignment horizontal="center" vertical="center"/>
    </xf>
    <xf numFmtId="176" fontId="13" fillId="0" borderId="0" xfId="23" applyNumberFormat="1" applyFont="1" applyFill="1" applyAlignment="1" applyProtection="1">
      <alignment horizontal="right" vertical="center"/>
    </xf>
    <xf numFmtId="176" fontId="13" fillId="0" borderId="0" xfId="23" applyNumberFormat="1" applyFont="1" applyFill="1" applyAlignment="1" applyProtection="1">
      <alignment horizontal="right" vertical="center"/>
      <protection locked="0"/>
    </xf>
    <xf numFmtId="41" fontId="13" fillId="0" borderId="0" xfId="19" applyFont="1" applyFill="1" applyAlignment="1" applyProtection="1">
      <alignment horizontal="right" vertical="center"/>
    </xf>
    <xf numFmtId="0" fontId="16" fillId="0" borderId="0" xfId="0" applyFont="1" applyFill="1" applyAlignment="1"/>
    <xf numFmtId="176" fontId="13" fillId="0" borderId="0" xfId="0" applyNumberFormat="1" applyFont="1" applyFill="1" applyBorder="1" applyAlignment="1">
      <alignment horizontal="right" vertical="center"/>
    </xf>
    <xf numFmtId="176" fontId="13" fillId="0" borderId="0" xfId="0" applyNumberFormat="1" applyFont="1" applyAlignment="1">
      <alignment horizontal="right" vertical="center"/>
    </xf>
    <xf numFmtId="176" fontId="13" fillId="0" borderId="0" xfId="0" applyNumberFormat="1" applyFont="1" applyFill="1" applyBorder="1" applyAlignment="1">
      <alignment horizontal="center" vertical="center"/>
    </xf>
    <xf numFmtId="0" fontId="13" fillId="0" borderId="8" xfId="1" applyNumberFormat="1" applyFont="1" applyFill="1" applyBorder="1" applyAlignment="1">
      <alignment horizontal="center" vertical="center" wrapText="1"/>
    </xf>
    <xf numFmtId="176" fontId="13" fillId="0" borderId="0" xfId="0" applyNumberFormat="1" applyFont="1" applyFill="1" applyBorder="1" applyAlignment="1">
      <alignment vertical="center"/>
    </xf>
    <xf numFmtId="0" fontId="15" fillId="0" borderId="8" xfId="1" applyNumberFormat="1" applyFont="1" applyFill="1" applyBorder="1" applyAlignment="1">
      <alignment horizontal="center" vertical="center" wrapText="1"/>
    </xf>
    <xf numFmtId="0" fontId="13" fillId="0" borderId="24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vertical="center"/>
    </xf>
    <xf numFmtId="176" fontId="23" fillId="0" borderId="0" xfId="0" applyNumberFormat="1" applyFont="1" applyBorder="1" applyAlignment="1">
      <alignment horizontal="center" vertical="center"/>
    </xf>
    <xf numFmtId="178" fontId="23" fillId="0" borderId="0" xfId="0" applyNumberFormat="1" applyFont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78" fontId="13" fillId="0" borderId="0" xfId="0" applyNumberFormat="1" applyFont="1" applyFill="1" applyBorder="1" applyAlignment="1">
      <alignment vertical="center"/>
    </xf>
    <xf numFmtId="179" fontId="13" fillId="0" borderId="0" xfId="0" applyNumberFormat="1" applyFont="1" applyFill="1" applyBorder="1" applyAlignment="1">
      <alignment vertical="center"/>
    </xf>
    <xf numFmtId="0" fontId="13" fillId="0" borderId="8" xfId="4" applyFont="1" applyFill="1" applyBorder="1" applyAlignment="1">
      <alignment horizontal="center" vertical="center"/>
    </xf>
    <xf numFmtId="41" fontId="24" fillId="0" borderId="0" xfId="19" applyFont="1" applyFill="1" applyAlignment="1" applyProtection="1">
      <alignment horizontal="right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176" fontId="13" fillId="3" borderId="8" xfId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76" fontId="13" fillId="0" borderId="7" xfId="0" applyNumberFormat="1" applyFont="1" applyFill="1" applyBorder="1" applyAlignment="1">
      <alignment horizontal="center" vertical="center" shrinkToFit="1"/>
    </xf>
    <xf numFmtId="176" fontId="13" fillId="0" borderId="0" xfId="0" applyNumberFormat="1" applyFont="1" applyFill="1" applyBorder="1" applyAlignment="1">
      <alignment horizontal="center" vertical="center" shrinkToFit="1"/>
    </xf>
    <xf numFmtId="176" fontId="13" fillId="0" borderId="0" xfId="0" applyNumberFormat="1" applyFont="1" applyFill="1" applyBorder="1" applyAlignment="1">
      <alignment vertical="center" shrinkToFit="1"/>
    </xf>
    <xf numFmtId="0" fontId="13" fillId="3" borderId="2" xfId="0" applyFont="1" applyFill="1" applyBorder="1" applyAlignment="1">
      <alignment horizontal="center" vertical="center" shrinkToFit="1"/>
    </xf>
    <xf numFmtId="0" fontId="13" fillId="3" borderId="16" xfId="0" applyFont="1" applyFill="1" applyBorder="1" applyAlignment="1">
      <alignment vertical="center" shrinkToFit="1"/>
    </xf>
    <xf numFmtId="0" fontId="13" fillId="3" borderId="10" xfId="0" applyFont="1" applyFill="1" applyBorder="1" applyAlignment="1">
      <alignment horizontal="center" vertical="center" shrinkToFit="1"/>
    </xf>
    <xf numFmtId="0" fontId="14" fillId="0" borderId="0" xfId="0" applyFont="1">
      <alignment vertical="center"/>
    </xf>
    <xf numFmtId="0" fontId="13" fillId="3" borderId="6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3" fillId="3" borderId="38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23" fillId="3" borderId="33" xfId="0" applyFont="1" applyFill="1" applyBorder="1" applyAlignment="1">
      <alignment horizontal="center" vertical="center" wrapText="1"/>
    </xf>
    <xf numFmtId="0" fontId="19" fillId="0" borderId="26" xfId="21" applyFont="1" applyFill="1" applyBorder="1" applyAlignment="1" applyProtection="1">
      <alignment horizontal="left" vertical="center"/>
    </xf>
    <xf numFmtId="0" fontId="19" fillId="0" borderId="26" xfId="21" applyFont="1" applyFill="1" applyBorder="1" applyAlignment="1" applyProtection="1">
      <alignment vertical="center"/>
    </xf>
    <xf numFmtId="0" fontId="13" fillId="3" borderId="0" xfId="21" applyFont="1" applyFill="1" applyBorder="1" applyAlignment="1" applyProtection="1">
      <alignment horizontal="center" vertical="center"/>
    </xf>
    <xf numFmtId="0" fontId="13" fillId="3" borderId="3" xfId="21" applyFont="1" applyFill="1" applyBorder="1" applyAlignment="1" applyProtection="1">
      <alignment horizontal="center" vertical="center"/>
    </xf>
    <xf numFmtId="0" fontId="13" fillId="3" borderId="0" xfId="21" applyFont="1" applyFill="1" applyBorder="1" applyAlignment="1" applyProtection="1">
      <alignment horizontal="centerContinuous" vertical="center"/>
    </xf>
    <xf numFmtId="0" fontId="13" fillId="3" borderId="2" xfId="21" applyFont="1" applyFill="1" applyBorder="1" applyAlignment="1" applyProtection="1">
      <alignment horizontal="center" vertical="center"/>
    </xf>
    <xf numFmtId="0" fontId="13" fillId="3" borderId="10" xfId="21" applyFont="1" applyFill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13" fillId="3" borderId="16" xfId="0" applyFont="1" applyFill="1" applyBorder="1" applyAlignment="1">
      <alignment horizontal="center" vertical="center" wrapText="1"/>
    </xf>
    <xf numFmtId="0" fontId="14" fillId="0" borderId="0" xfId="0" applyFont="1" applyFill="1">
      <alignment vertical="center"/>
    </xf>
    <xf numFmtId="0" fontId="14" fillId="0" borderId="5" xfId="0" applyFont="1" applyFill="1" applyBorder="1" applyAlignment="1">
      <alignment horizontal="right" vertical="center"/>
    </xf>
    <xf numFmtId="0" fontId="13" fillId="3" borderId="23" xfId="0" applyFont="1" applyFill="1" applyBorder="1" applyAlignment="1" applyProtection="1">
      <alignment horizontal="center" vertical="center"/>
    </xf>
    <xf numFmtId="0" fontId="13" fillId="3" borderId="22" xfId="0" applyFont="1" applyFill="1" applyBorder="1" applyAlignment="1" applyProtection="1">
      <alignment horizontal="center" vertical="center"/>
    </xf>
    <xf numFmtId="0" fontId="14" fillId="3" borderId="8" xfId="0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0" borderId="0" xfId="4" applyFont="1" applyFill="1" applyBorder="1">
      <alignment vertical="center"/>
    </xf>
    <xf numFmtId="0" fontId="14" fillId="0" borderId="0" xfId="4" applyFont="1" applyFill="1" applyBorder="1" applyAlignment="1">
      <alignment horizontal="right" vertical="center"/>
    </xf>
    <xf numFmtId="0" fontId="13" fillId="3" borderId="23" xfId="4" applyFont="1" applyFill="1" applyBorder="1" applyAlignment="1">
      <alignment horizontal="center" vertical="center"/>
    </xf>
    <xf numFmtId="0" fontId="13" fillId="3" borderId="8" xfId="4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1" fillId="0" borderId="0" xfId="0" applyFont="1">
      <alignment vertical="center"/>
    </xf>
    <xf numFmtId="0" fontId="10" fillId="0" borderId="0" xfId="0" applyFont="1">
      <alignment vertical="center"/>
    </xf>
    <xf numFmtId="0" fontId="1" fillId="2" borderId="0" xfId="0" applyFont="1" applyFill="1">
      <alignment vertical="center"/>
    </xf>
    <xf numFmtId="0" fontId="15" fillId="0" borderId="0" xfId="0" applyFont="1" applyAlignment="1">
      <alignment horizontal="center" vertical="center" wrapText="1"/>
    </xf>
    <xf numFmtId="176" fontId="15" fillId="0" borderId="0" xfId="0" applyNumberFormat="1" applyFont="1">
      <alignment vertical="center"/>
    </xf>
    <xf numFmtId="176" fontId="15" fillId="0" borderId="0" xfId="9" applyNumberFormat="1" applyFont="1" applyAlignment="1">
      <alignment vertical="center" wrapText="1"/>
    </xf>
    <xf numFmtId="0" fontId="15" fillId="0" borderId="24" xfId="0" applyFont="1" applyBorder="1" applyAlignment="1">
      <alignment horizontal="center" vertical="center" wrapText="1"/>
    </xf>
    <xf numFmtId="176" fontId="13" fillId="0" borderId="0" xfId="9" applyNumberFormat="1" applyFont="1" applyAlignment="1">
      <alignment vertical="center" wrapText="1"/>
    </xf>
    <xf numFmtId="0" fontId="13" fillId="0" borderId="8" xfId="2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76" fontId="13" fillId="0" borderId="7" xfId="0" applyNumberFormat="1" applyFont="1" applyBorder="1">
      <alignment vertical="center"/>
    </xf>
    <xf numFmtId="0" fontId="11" fillId="0" borderId="0" xfId="0" applyFont="1" applyAlignment="1">
      <alignment vertical="top"/>
    </xf>
    <xf numFmtId="176" fontId="13" fillId="3" borderId="8" xfId="2" applyFont="1" applyFill="1" applyBorder="1" applyAlignment="1">
      <alignment horizontal="center" vertical="center" wrapText="1"/>
    </xf>
    <xf numFmtId="177" fontId="13" fillId="3" borderId="2" xfId="0" applyNumberFormat="1" applyFont="1" applyFill="1" applyBorder="1" applyAlignment="1">
      <alignment horizontal="center" vertical="center" wrapText="1"/>
    </xf>
    <xf numFmtId="0" fontId="13" fillId="3" borderId="2" xfId="9" applyFont="1" applyFill="1" applyBorder="1" applyAlignment="1">
      <alignment horizontal="center" vertical="center" wrapText="1"/>
    </xf>
    <xf numFmtId="177" fontId="13" fillId="3" borderId="10" xfId="0" applyNumberFormat="1" applyFont="1" applyFill="1" applyBorder="1" applyAlignment="1">
      <alignment horizontal="center" vertical="center" wrapText="1"/>
    </xf>
    <xf numFmtId="177" fontId="13" fillId="3" borderId="7" xfId="0" applyNumberFormat="1" applyFont="1" applyFill="1" applyBorder="1" applyAlignment="1">
      <alignment horizontal="center" vertical="center" wrapText="1"/>
    </xf>
    <xf numFmtId="177" fontId="13" fillId="3" borderId="16" xfId="0" applyNumberFormat="1" applyFont="1" applyFill="1" applyBorder="1" applyAlignment="1">
      <alignment horizontal="center" vertical="center" wrapText="1"/>
    </xf>
    <xf numFmtId="176" fontId="23" fillId="0" borderId="0" xfId="0" applyNumberFormat="1" applyFont="1" applyFill="1" applyBorder="1" applyAlignment="1">
      <alignment horizontal="center" vertical="center"/>
    </xf>
    <xf numFmtId="0" fontId="13" fillId="3" borderId="37" xfId="0" applyFont="1" applyFill="1" applyBorder="1" applyAlignment="1">
      <alignment horizontal="center" vertical="center"/>
    </xf>
    <xf numFmtId="177" fontId="13" fillId="3" borderId="0" xfId="0" applyNumberFormat="1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1" fillId="0" borderId="0" xfId="0" applyFont="1" applyFill="1">
      <alignment vertical="center"/>
    </xf>
    <xf numFmtId="176" fontId="13" fillId="3" borderId="30" xfId="1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27" fillId="3" borderId="34" xfId="0" applyFont="1" applyFill="1" applyBorder="1" applyAlignment="1">
      <alignment horizontal="center" vertical="center" wrapText="1"/>
    </xf>
    <xf numFmtId="0" fontId="27" fillId="3" borderId="29" xfId="0" applyFont="1" applyFill="1" applyBorder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3" fontId="23" fillId="0" borderId="0" xfId="0" applyNumberFormat="1" applyFont="1" applyBorder="1" applyAlignment="1">
      <alignment horizontal="right" vertical="center" shrinkToFit="1"/>
    </xf>
    <xf numFmtId="0" fontId="15" fillId="0" borderId="24" xfId="1" applyNumberFormat="1" applyFont="1" applyFill="1" applyBorder="1" applyAlignment="1">
      <alignment horizontal="center" vertical="center"/>
    </xf>
    <xf numFmtId="0" fontId="13" fillId="0" borderId="49" xfId="1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7" fillId="3" borderId="33" xfId="0" applyFont="1" applyFill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right" vertical="center" wrapText="1"/>
    </xf>
    <xf numFmtId="0" fontId="13" fillId="0" borderId="0" xfId="0" applyFont="1" applyFill="1" applyBorder="1">
      <alignment vertical="center"/>
    </xf>
    <xf numFmtId="3" fontId="23" fillId="0" borderId="48" xfId="0" applyNumberFormat="1" applyFont="1" applyBorder="1" applyAlignment="1">
      <alignment horizontal="right" vertical="center" wrapText="1"/>
    </xf>
    <xf numFmtId="0" fontId="1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28" fillId="0" borderId="0" xfId="0" applyFont="1" applyFill="1" applyAlignment="1">
      <alignment vertical="top"/>
    </xf>
    <xf numFmtId="0" fontId="14" fillId="0" borderId="0" xfId="0" applyFont="1" applyFill="1" applyBorder="1" applyAlignment="1">
      <alignment horizontal="left" vertical="center"/>
    </xf>
    <xf numFmtId="41" fontId="1" fillId="0" borderId="0" xfId="0" applyNumberFormat="1" applyFont="1" applyFill="1">
      <alignment vertical="center"/>
    </xf>
    <xf numFmtId="43" fontId="1" fillId="0" borderId="0" xfId="0" applyNumberFormat="1" applyFont="1" applyFill="1">
      <alignment vertical="center"/>
    </xf>
    <xf numFmtId="41" fontId="15" fillId="0" borderId="7" xfId="19" applyFont="1" applyFill="1" applyBorder="1" applyAlignment="1">
      <alignment horizontal="center" vertical="center" shrinkToFit="1"/>
    </xf>
    <xf numFmtId="41" fontId="15" fillId="0" borderId="0" xfId="19" applyFont="1" applyFill="1" applyBorder="1" applyAlignment="1">
      <alignment vertical="center"/>
    </xf>
    <xf numFmtId="41" fontId="13" fillId="0" borderId="0" xfId="19" applyFont="1" applyFill="1" applyBorder="1" applyAlignment="1">
      <alignment horizontal="right" vertical="center"/>
    </xf>
    <xf numFmtId="41" fontId="15" fillId="0" borderId="0" xfId="19" applyFont="1" applyFill="1" applyBorder="1" applyAlignment="1">
      <alignment horizontal="center" vertical="center" shrinkToFit="1"/>
    </xf>
    <xf numFmtId="179" fontId="13" fillId="0" borderId="8" xfId="2" applyNumberFormat="1" applyFont="1" applyFill="1" applyBorder="1" applyAlignment="1">
      <alignment horizontal="center" vertical="center"/>
    </xf>
    <xf numFmtId="0" fontId="13" fillId="0" borderId="8" xfId="2" applyNumberFormat="1" applyFont="1" applyFill="1" applyBorder="1" applyAlignment="1">
      <alignment horizontal="center" vertical="center"/>
    </xf>
    <xf numFmtId="0" fontId="13" fillId="0" borderId="24" xfId="2" applyNumberFormat="1" applyFont="1" applyFill="1" applyBorder="1" applyAlignment="1">
      <alignment horizontal="center" vertical="center"/>
    </xf>
    <xf numFmtId="41" fontId="15" fillId="0" borderId="0" xfId="0" applyNumberFormat="1" applyFont="1" applyFill="1">
      <alignment vertical="center"/>
    </xf>
    <xf numFmtId="0" fontId="15" fillId="0" borderId="24" xfId="4" applyFont="1" applyFill="1" applyBorder="1" applyAlignment="1">
      <alignment horizontal="center" vertical="center"/>
    </xf>
    <xf numFmtId="0" fontId="13" fillId="0" borderId="12" xfId="4" applyFont="1" applyFill="1" applyBorder="1" applyAlignment="1">
      <alignment horizontal="center" vertical="center"/>
    </xf>
    <xf numFmtId="0" fontId="15" fillId="0" borderId="8" xfId="19" applyNumberFormat="1" applyFont="1" applyFill="1" applyBorder="1" applyAlignment="1">
      <alignment horizontal="center" vertical="center" shrinkToFit="1"/>
    </xf>
    <xf numFmtId="0" fontId="31" fillId="0" borderId="0" xfId="0" applyFont="1" applyFill="1" applyAlignment="1"/>
    <xf numFmtId="0" fontId="29" fillId="0" borderId="0" xfId="0" applyFont="1" applyFill="1">
      <alignment vertical="center"/>
    </xf>
    <xf numFmtId="179" fontId="15" fillId="0" borderId="8" xfId="2" applyNumberFormat="1" applyFont="1" applyFill="1" applyBorder="1" applyAlignment="1">
      <alignment horizontal="center" vertical="center"/>
    </xf>
    <xf numFmtId="0" fontId="32" fillId="0" borderId="0" xfId="0" applyFont="1" applyFill="1">
      <alignment vertical="center"/>
    </xf>
    <xf numFmtId="0" fontId="28" fillId="0" borderId="0" xfId="0" applyFont="1" applyFill="1" applyAlignment="1"/>
    <xf numFmtId="0" fontId="13" fillId="0" borderId="0" xfId="0" applyFont="1" applyFill="1">
      <alignment vertical="center"/>
    </xf>
    <xf numFmtId="0" fontId="14" fillId="0" borderId="0" xfId="0" applyFont="1" applyFill="1" applyBorder="1">
      <alignment vertical="center"/>
    </xf>
    <xf numFmtId="0" fontId="34" fillId="0" borderId="0" xfId="0" applyFont="1" applyFill="1" applyAlignment="1">
      <alignment vertical="top"/>
    </xf>
    <xf numFmtId="0" fontId="33" fillId="0" borderId="0" xfId="0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41" fontId="13" fillId="0" borderId="7" xfId="19" applyFont="1" applyFill="1" applyBorder="1" applyAlignment="1">
      <alignment vertical="center"/>
    </xf>
    <xf numFmtId="0" fontId="13" fillId="0" borderId="24" xfId="0" applyFont="1" applyFill="1" applyBorder="1" applyAlignment="1">
      <alignment horizontal="center" vertical="center" wrapText="1"/>
    </xf>
    <xf numFmtId="41" fontId="13" fillId="0" borderId="0" xfId="19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0" xfId="0" applyFont="1" applyFill="1">
      <alignment vertical="center"/>
    </xf>
    <xf numFmtId="0" fontId="21" fillId="0" borderId="0" xfId="0" applyFont="1" applyAlignment="1">
      <alignment vertical="top"/>
    </xf>
    <xf numFmtId="176" fontId="13" fillId="0" borderId="0" xfId="9" applyNumberFormat="1" applyFont="1" applyBorder="1" applyAlignment="1">
      <alignment vertical="center" wrapText="1"/>
    </xf>
    <xf numFmtId="176" fontId="15" fillId="0" borderId="0" xfId="9" applyNumberFormat="1" applyFont="1" applyBorder="1" applyAlignment="1">
      <alignment vertical="center" wrapText="1"/>
    </xf>
    <xf numFmtId="176" fontId="13" fillId="0" borderId="0" xfId="9" applyNumberFormat="1" applyFont="1" applyFill="1" applyBorder="1" applyAlignment="1">
      <alignment vertical="center" wrapText="1"/>
    </xf>
    <xf numFmtId="3" fontId="23" fillId="2" borderId="48" xfId="0" applyNumberFormat="1" applyFont="1" applyFill="1" applyBorder="1" applyAlignment="1">
      <alignment horizontal="right" vertical="center" wrapText="1"/>
    </xf>
    <xf numFmtId="176" fontId="0" fillId="0" borderId="0" xfId="0" applyNumberFormat="1">
      <alignment vertical="center"/>
    </xf>
    <xf numFmtId="0" fontId="35" fillId="0" borderId="0" xfId="0" applyFont="1" applyFill="1">
      <alignment vertical="center"/>
    </xf>
    <xf numFmtId="0" fontId="35" fillId="0" borderId="0" xfId="0" applyFont="1" applyFill="1" applyAlignment="1">
      <alignment vertical="top"/>
    </xf>
    <xf numFmtId="0" fontId="36" fillId="0" borderId="0" xfId="0" applyFont="1" applyFill="1">
      <alignment vertical="center"/>
    </xf>
    <xf numFmtId="0" fontId="37" fillId="0" borderId="0" xfId="0" applyFont="1" applyFill="1">
      <alignment vertical="center"/>
    </xf>
    <xf numFmtId="41" fontId="35" fillId="0" borderId="0" xfId="0" applyNumberFormat="1" applyFont="1" applyFill="1">
      <alignment vertical="center"/>
    </xf>
    <xf numFmtId="41" fontId="13" fillId="0" borderId="7" xfId="0" applyNumberFormat="1" applyFont="1" applyFill="1" applyBorder="1" applyAlignment="1">
      <alignment horizontal="center" vertical="center" shrinkToFit="1"/>
    </xf>
    <xf numFmtId="41" fontId="13" fillId="0" borderId="0" xfId="0" applyNumberFormat="1" applyFont="1" applyFill="1" applyBorder="1" applyAlignment="1">
      <alignment horizontal="center" vertical="center" shrinkToFit="1"/>
    </xf>
    <xf numFmtId="41" fontId="13" fillId="0" borderId="0" xfId="0" applyNumberFormat="1" applyFont="1" applyFill="1" applyBorder="1" applyAlignment="1">
      <alignment vertical="center" shrinkToFit="1"/>
    </xf>
    <xf numFmtId="41" fontId="13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right" vertical="center"/>
    </xf>
    <xf numFmtId="41" fontId="15" fillId="0" borderId="0" xfId="19" applyFont="1" applyFill="1" applyBorder="1" applyAlignment="1">
      <alignment horizontal="right" vertical="center"/>
    </xf>
    <xf numFmtId="0" fontId="13" fillId="0" borderId="26" xfId="0" applyFont="1" applyBorder="1" applyAlignment="1">
      <alignment vertical="center"/>
    </xf>
    <xf numFmtId="0" fontId="13" fillId="0" borderId="0" xfId="0" applyFont="1" applyBorder="1">
      <alignment vertical="center"/>
    </xf>
    <xf numFmtId="41" fontId="15" fillId="0" borderId="7" xfId="19" applyNumberFormat="1" applyFont="1" applyFill="1" applyBorder="1" applyAlignment="1">
      <alignment horizontal="center" vertical="center" shrinkToFit="1"/>
    </xf>
    <xf numFmtId="41" fontId="15" fillId="0" borderId="0" xfId="19" applyNumberFormat="1" applyFont="1" applyFill="1" applyBorder="1" applyAlignment="1">
      <alignment horizontal="center" vertical="center" shrinkToFit="1"/>
    </xf>
    <xf numFmtId="41" fontId="13" fillId="0" borderId="0" xfId="19" applyNumberFormat="1" applyFont="1" applyFill="1" applyBorder="1" applyAlignment="1">
      <alignment horizontal="right" vertical="center"/>
    </xf>
    <xf numFmtId="41" fontId="13" fillId="0" borderId="8" xfId="1" applyNumberFormat="1" applyFont="1" applyFill="1" applyBorder="1" applyAlignment="1">
      <alignment horizontal="center" vertical="center" wrapText="1"/>
    </xf>
    <xf numFmtId="176" fontId="0" fillId="0" borderId="0" xfId="0" applyNumberFormat="1" applyFill="1">
      <alignment vertical="center"/>
    </xf>
    <xf numFmtId="0" fontId="0" fillId="0" borderId="0" xfId="0" applyFill="1">
      <alignment vertical="center"/>
    </xf>
    <xf numFmtId="176" fontId="25" fillId="0" borderId="26" xfId="0" applyNumberFormat="1" applyFont="1" applyFill="1" applyBorder="1" applyAlignment="1">
      <alignment horizontal="center" vertical="center"/>
    </xf>
    <xf numFmtId="41" fontId="13" fillId="0" borderId="0" xfId="23" applyNumberFormat="1" applyFont="1" applyFill="1" applyAlignment="1" applyProtection="1">
      <alignment horizontal="right" vertical="center"/>
    </xf>
    <xf numFmtId="41" fontId="13" fillId="0" borderId="0" xfId="23" applyNumberFormat="1" applyFont="1" applyFill="1" applyAlignment="1" applyProtection="1">
      <alignment horizontal="right" vertical="center"/>
      <protection locked="0"/>
    </xf>
    <xf numFmtId="41" fontId="13" fillId="0" borderId="0" xfId="23" applyNumberFormat="1" applyFont="1" applyFill="1" applyAlignment="1" applyProtection="1">
      <alignment horizontal="right" vertical="center" shrinkToFit="1"/>
      <protection locked="0"/>
    </xf>
    <xf numFmtId="41" fontId="15" fillId="0" borderId="0" xfId="0" applyNumberFormat="1" applyFont="1" applyFill="1" applyAlignment="1">
      <alignment horizontal="center" vertical="center"/>
    </xf>
    <xf numFmtId="41" fontId="13" fillId="0" borderId="7" xfId="19" applyNumberFormat="1" applyFont="1" applyFill="1" applyBorder="1" applyAlignment="1">
      <alignment horizontal="right" vertical="center"/>
    </xf>
    <xf numFmtId="41" fontId="15" fillId="0" borderId="7" xfId="19" applyNumberFormat="1" applyFont="1" applyFill="1" applyBorder="1" applyAlignment="1">
      <alignment vertical="center"/>
    </xf>
    <xf numFmtId="41" fontId="15" fillId="0" borderId="0" xfId="19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7" xfId="0" applyNumberFormat="1" applyFont="1" applyFill="1" applyBorder="1" applyAlignment="1">
      <alignment horizontal="center" vertical="center"/>
    </xf>
    <xf numFmtId="41" fontId="13" fillId="0" borderId="0" xfId="9" applyNumberFormat="1" applyFont="1" applyAlignment="1">
      <alignment vertical="center" wrapText="1"/>
    </xf>
    <xf numFmtId="41" fontId="13" fillId="0" borderId="0" xfId="9" applyNumberFormat="1" applyFont="1" applyFill="1" applyBorder="1" applyAlignment="1">
      <alignment vertical="center" wrapText="1"/>
    </xf>
    <xf numFmtId="41" fontId="24" fillId="0" borderId="0" xfId="19" applyFont="1" applyFill="1" applyBorder="1" applyAlignment="1">
      <alignment horizontal="right" vertical="center"/>
    </xf>
    <xf numFmtId="41" fontId="24" fillId="0" borderId="0" xfId="19" applyFont="1" applyFill="1" applyBorder="1" applyAlignment="1">
      <alignment vertical="center"/>
    </xf>
    <xf numFmtId="0" fontId="24" fillId="3" borderId="2" xfId="0" applyFont="1" applyFill="1" applyBorder="1" applyAlignment="1">
      <alignment horizontal="center" vertical="center" wrapText="1"/>
    </xf>
    <xf numFmtId="0" fontId="24" fillId="3" borderId="16" xfId="0" applyFont="1" applyFill="1" applyBorder="1" applyAlignment="1">
      <alignment horizontal="center" vertical="center" wrapText="1"/>
    </xf>
    <xf numFmtId="0" fontId="42" fillId="0" borderId="0" xfId="0" applyFont="1" applyAlignment="1">
      <alignment vertical="center"/>
    </xf>
    <xf numFmtId="0" fontId="43" fillId="0" borderId="0" xfId="4" applyFont="1" applyFill="1" applyBorder="1">
      <alignment vertical="center"/>
    </xf>
    <xf numFmtId="0" fontId="43" fillId="0" borderId="0" xfId="4" applyFont="1" applyFill="1" applyBorder="1" applyAlignment="1">
      <alignment horizontal="left" vertical="center"/>
    </xf>
    <xf numFmtId="0" fontId="27" fillId="3" borderId="27" xfId="0" applyFont="1" applyFill="1" applyBorder="1" applyAlignment="1">
      <alignment horizontal="center" vertical="center" wrapText="1"/>
    </xf>
    <xf numFmtId="176" fontId="23" fillId="0" borderId="7" xfId="0" applyNumberFormat="1" applyFont="1" applyBorder="1" applyAlignment="1">
      <alignment horizontal="center" vertical="center"/>
    </xf>
    <xf numFmtId="3" fontId="23" fillId="0" borderId="29" xfId="0" applyNumberFormat="1" applyFont="1" applyBorder="1" applyAlignment="1">
      <alignment horizontal="right" vertical="center" shrinkToFit="1"/>
    </xf>
    <xf numFmtId="176" fontId="23" fillId="0" borderId="0" xfId="0" applyNumberFormat="1" applyFont="1" applyBorder="1" applyAlignment="1">
      <alignment horizontal="right" vertical="center"/>
    </xf>
    <xf numFmtId="176" fontId="23" fillId="0" borderId="29" xfId="0" applyNumberFormat="1" applyFont="1" applyBorder="1" applyAlignment="1">
      <alignment horizontal="right" vertical="center"/>
    </xf>
    <xf numFmtId="176" fontId="23" fillId="0" borderId="0" xfId="0" applyNumberFormat="1" applyFont="1" applyFill="1" applyBorder="1" applyAlignment="1">
      <alignment horizontal="right" vertical="center"/>
    </xf>
    <xf numFmtId="176" fontId="25" fillId="0" borderId="26" xfId="0" applyNumberFormat="1" applyFont="1" applyFill="1" applyBorder="1" applyAlignment="1">
      <alignment horizontal="right" vertical="center"/>
    </xf>
    <xf numFmtId="3" fontId="23" fillId="0" borderId="29" xfId="0" applyNumberFormat="1" applyFont="1" applyBorder="1" applyAlignment="1">
      <alignment horizontal="right" vertical="center" wrapText="1"/>
    </xf>
    <xf numFmtId="0" fontId="13" fillId="3" borderId="12" xfId="21" applyFont="1" applyFill="1" applyBorder="1" applyAlignment="1" applyProtection="1">
      <alignment horizontal="center" vertical="center"/>
    </xf>
    <xf numFmtId="176" fontId="13" fillId="0" borderId="7" xfId="23" applyNumberFormat="1" applyFont="1" applyFill="1" applyBorder="1" applyAlignment="1" applyProtection="1">
      <alignment horizontal="right" vertical="center"/>
    </xf>
    <xf numFmtId="176" fontId="13" fillId="0" borderId="8" xfId="23" applyNumberFormat="1" applyFont="1" applyFill="1" applyBorder="1" applyAlignment="1" applyProtection="1">
      <alignment horizontal="right" vertical="center" shrinkToFit="1"/>
    </xf>
    <xf numFmtId="41" fontId="13" fillId="0" borderId="7" xfId="23" applyNumberFormat="1" applyFont="1" applyFill="1" applyBorder="1" applyAlignment="1" applyProtection="1">
      <alignment horizontal="right" vertical="center"/>
    </xf>
    <xf numFmtId="41" fontId="13" fillId="0" borderId="8" xfId="23" applyNumberFormat="1" applyFont="1" applyFill="1" applyBorder="1" applyAlignment="1" applyProtection="1">
      <alignment horizontal="right" vertical="center" shrinkToFit="1"/>
    </xf>
    <xf numFmtId="41" fontId="15" fillId="0" borderId="25" xfId="23" applyNumberFormat="1" applyFont="1" applyFill="1" applyBorder="1" applyAlignment="1" applyProtection="1">
      <alignment horizontal="right" vertical="center"/>
    </xf>
    <xf numFmtId="41" fontId="13" fillId="0" borderId="7" xfId="19" applyFont="1" applyFill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176" fontId="23" fillId="0" borderId="0" xfId="0" applyNumberFormat="1" applyFont="1" applyBorder="1" applyAlignment="1">
      <alignment horizontal="right" vertical="center" shrinkToFit="1"/>
    </xf>
    <xf numFmtId="176" fontId="15" fillId="0" borderId="26" xfId="9" applyNumberFormat="1" applyFont="1" applyFill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176" fontId="15" fillId="0" borderId="0" xfId="9" applyNumberFormat="1" applyFont="1" applyFill="1" applyBorder="1" applyAlignment="1">
      <alignment vertical="center" wrapText="1"/>
    </xf>
    <xf numFmtId="176" fontId="30" fillId="0" borderId="0" xfId="9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41" fontId="15" fillId="0" borderId="0" xfId="9" applyNumberFormat="1" applyFont="1" applyFill="1" applyBorder="1" applyAlignment="1">
      <alignment vertical="center" wrapText="1"/>
    </xf>
    <xf numFmtId="41" fontId="30" fillId="0" borderId="0" xfId="9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vertical="center" shrinkToFit="1"/>
    </xf>
    <xf numFmtId="41" fontId="13" fillId="0" borderId="0" xfId="23" applyNumberFormat="1" applyFont="1" applyFill="1" applyBorder="1" applyAlignment="1" applyProtection="1">
      <alignment horizontal="right" vertical="center" shrinkToFit="1"/>
    </xf>
    <xf numFmtId="41" fontId="15" fillId="0" borderId="26" xfId="23" applyNumberFormat="1" applyFont="1" applyFill="1" applyBorder="1" applyAlignment="1" applyProtection="1">
      <alignment horizontal="right" vertical="center"/>
    </xf>
    <xf numFmtId="176" fontId="23" fillId="0" borderId="7" xfId="0" applyNumberFormat="1" applyFont="1" applyBorder="1" applyAlignment="1">
      <alignment horizontal="right" vertical="center"/>
    </xf>
    <xf numFmtId="176" fontId="23" fillId="0" borderId="7" xfId="0" applyNumberFormat="1" applyFont="1" applyFill="1" applyBorder="1" applyAlignment="1">
      <alignment horizontal="right" vertical="center"/>
    </xf>
    <xf numFmtId="176" fontId="25" fillId="0" borderId="25" xfId="0" applyNumberFormat="1" applyFont="1" applyFill="1" applyBorder="1" applyAlignment="1">
      <alignment horizontal="right" vertical="center"/>
    </xf>
    <xf numFmtId="41" fontId="13" fillId="0" borderId="7" xfId="19" applyFont="1" applyFill="1" applyBorder="1" applyAlignment="1">
      <alignment horizontal="center" vertical="center" shrinkToFit="1"/>
    </xf>
    <xf numFmtId="41" fontId="13" fillId="0" borderId="0" xfId="19" applyFont="1" applyFill="1" applyBorder="1" applyAlignment="1">
      <alignment vertical="center" shrinkToFit="1"/>
    </xf>
    <xf numFmtId="41" fontId="13" fillId="0" borderId="0" xfId="19" applyFont="1" applyFill="1" applyBorder="1" applyAlignment="1">
      <alignment horizontal="right" vertical="center" shrinkToFit="1"/>
    </xf>
    <xf numFmtId="41" fontId="13" fillId="0" borderId="25" xfId="19" applyFont="1" applyFill="1" applyBorder="1" applyAlignment="1">
      <alignment horizontal="center" vertical="center" shrinkToFit="1"/>
    </xf>
    <xf numFmtId="41" fontId="13" fillId="0" borderId="26" xfId="19" applyFont="1" applyFill="1" applyBorder="1" applyAlignment="1">
      <alignment vertical="center" shrinkToFit="1"/>
    </xf>
    <xf numFmtId="41" fontId="13" fillId="0" borderId="26" xfId="19" applyFont="1" applyFill="1" applyBorder="1" applyAlignment="1">
      <alignment horizontal="right" vertical="center" shrinkToFit="1"/>
    </xf>
    <xf numFmtId="41" fontId="13" fillId="0" borderId="26" xfId="19" applyFont="1" applyFill="1" applyBorder="1" applyAlignment="1">
      <alignment horizontal="right" vertical="center"/>
    </xf>
    <xf numFmtId="41" fontId="39" fillId="0" borderId="26" xfId="19" applyFont="1" applyFill="1" applyBorder="1" applyAlignment="1">
      <alignment horizontal="right" vertical="center"/>
    </xf>
    <xf numFmtId="41" fontId="39" fillId="0" borderId="25" xfId="19" applyFont="1" applyFill="1" applyBorder="1" applyAlignment="1">
      <alignment horizontal="center" vertical="center" shrinkToFit="1"/>
    </xf>
    <xf numFmtId="41" fontId="39" fillId="0" borderId="26" xfId="19" applyFont="1" applyFill="1" applyBorder="1" applyAlignment="1">
      <alignment vertical="center" shrinkToFit="1"/>
    </xf>
    <xf numFmtId="41" fontId="39" fillId="0" borderId="26" xfId="19" applyFont="1" applyFill="1" applyBorder="1" applyAlignment="1">
      <alignment horizontal="right" vertical="center" shrinkToFit="1"/>
    </xf>
    <xf numFmtId="41" fontId="15" fillId="0" borderId="26" xfId="23" applyNumberFormat="1" applyFont="1" applyFill="1" applyBorder="1" applyAlignment="1" applyProtection="1">
      <alignment horizontal="right" vertical="center"/>
      <protection locked="0"/>
    </xf>
    <xf numFmtId="41" fontId="13" fillId="0" borderId="0" xfId="0" quotePrefix="1" applyNumberFormat="1" applyFont="1" applyFill="1" applyBorder="1" applyAlignment="1">
      <alignment horizontal="right" vertical="center"/>
    </xf>
    <xf numFmtId="41" fontId="13" fillId="0" borderId="25" xfId="0" applyNumberFormat="1" applyFont="1" applyFill="1" applyBorder="1" applyAlignment="1">
      <alignment horizontal="center" vertical="center"/>
    </xf>
    <xf numFmtId="41" fontId="13" fillId="0" borderId="26" xfId="0" applyNumberFormat="1" applyFont="1" applyFill="1" applyBorder="1" applyAlignment="1">
      <alignment horizontal="center" vertical="center"/>
    </xf>
    <xf numFmtId="41" fontId="13" fillId="0" borderId="26" xfId="0" quotePrefix="1" applyNumberFormat="1" applyFont="1" applyFill="1" applyBorder="1" applyAlignment="1">
      <alignment horizontal="right" vertical="center"/>
    </xf>
    <xf numFmtId="41" fontId="13" fillId="0" borderId="26" xfId="0" applyNumberFormat="1" applyFont="1" applyFill="1" applyBorder="1" applyAlignment="1">
      <alignment horizontal="right" vertical="center"/>
    </xf>
    <xf numFmtId="41" fontId="13" fillId="0" borderId="7" xfId="19" applyNumberFormat="1" applyFont="1" applyFill="1" applyBorder="1" applyAlignment="1">
      <alignment vertical="center"/>
    </xf>
    <xf numFmtId="41" fontId="13" fillId="0" borderId="0" xfId="19" applyNumberFormat="1" applyFont="1" applyFill="1" applyBorder="1" applyAlignment="1">
      <alignment vertical="center"/>
    </xf>
    <xf numFmtId="41" fontId="15" fillId="0" borderId="0" xfId="19" applyNumberFormat="1" applyFont="1" applyFill="1" applyBorder="1" applyAlignment="1">
      <alignment horizontal="right" vertical="center"/>
    </xf>
    <xf numFmtId="41" fontId="13" fillId="0" borderId="25" xfId="19" applyNumberFormat="1" applyFont="1" applyFill="1" applyBorder="1" applyAlignment="1">
      <alignment vertical="center"/>
    </xf>
    <xf numFmtId="41" fontId="13" fillId="0" borderId="26" xfId="19" applyNumberFormat="1" applyFont="1" applyFill="1" applyBorder="1" applyAlignment="1">
      <alignment vertical="center"/>
    </xf>
    <xf numFmtId="41" fontId="13" fillId="0" borderId="26" xfId="19" applyNumberFormat="1" applyFont="1" applyFill="1" applyBorder="1" applyAlignment="1">
      <alignment horizontal="right" vertical="center"/>
    </xf>
    <xf numFmtId="41" fontId="24" fillId="0" borderId="0" xfId="19" applyNumberFormat="1" applyFont="1" applyFill="1" applyBorder="1" applyAlignment="1">
      <alignment horizontal="right" vertical="center"/>
    </xf>
    <xf numFmtId="41" fontId="24" fillId="0" borderId="0" xfId="19" applyNumberFormat="1" applyFont="1" applyFill="1" applyBorder="1" applyAlignment="1">
      <alignment vertical="center"/>
    </xf>
    <xf numFmtId="41" fontId="38" fillId="0" borderId="0" xfId="19" applyNumberFormat="1" applyFont="1" applyFill="1" applyBorder="1" applyAlignment="1">
      <alignment vertical="center"/>
    </xf>
    <xf numFmtId="176" fontId="15" fillId="0" borderId="25" xfId="9" applyNumberFormat="1" applyFont="1" applyFill="1" applyBorder="1" applyAlignment="1">
      <alignment vertical="center" wrapText="1"/>
    </xf>
    <xf numFmtId="176" fontId="30" fillId="0" borderId="26" xfId="9" applyNumberFormat="1" applyFont="1" applyFill="1" applyBorder="1" applyAlignment="1">
      <alignment vertical="center" wrapText="1"/>
    </xf>
    <xf numFmtId="0" fontId="15" fillId="0" borderId="24" xfId="0" applyFont="1" applyFill="1" applyBorder="1" applyAlignment="1">
      <alignment horizontal="center" vertical="center" wrapText="1"/>
    </xf>
    <xf numFmtId="41" fontId="15" fillId="0" borderId="26" xfId="9" applyNumberFormat="1" applyFont="1" applyFill="1" applyBorder="1" applyAlignment="1">
      <alignment vertical="center" wrapText="1"/>
    </xf>
    <xf numFmtId="176" fontId="13" fillId="0" borderId="8" xfId="2" applyFont="1" applyFill="1" applyBorder="1" applyAlignment="1">
      <alignment horizontal="center" vertical="center" wrapText="1"/>
    </xf>
    <xf numFmtId="177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9" applyFont="1" applyFill="1" applyBorder="1" applyAlignment="1">
      <alignment horizontal="center" vertical="center" wrapText="1"/>
    </xf>
    <xf numFmtId="0" fontId="13" fillId="0" borderId="11" xfId="9" applyFont="1" applyFill="1" applyBorder="1" applyAlignment="1">
      <alignment horizontal="center" vertical="center" wrapText="1"/>
    </xf>
    <xf numFmtId="0" fontId="13" fillId="0" borderId="10" xfId="9" applyFont="1" applyFill="1" applyBorder="1" applyAlignment="1">
      <alignment horizontal="center" vertical="center" wrapText="1"/>
    </xf>
    <xf numFmtId="0" fontId="14" fillId="0" borderId="2" xfId="9" applyFont="1" applyFill="1" applyBorder="1" applyAlignment="1">
      <alignment horizontal="center" vertical="center" wrapText="1"/>
    </xf>
    <xf numFmtId="177" fontId="13" fillId="0" borderId="16" xfId="0" applyNumberFormat="1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177" fontId="13" fillId="0" borderId="0" xfId="0" applyNumberFormat="1" applyFont="1" applyFill="1" applyBorder="1" applyAlignment="1">
      <alignment horizontal="center" vertical="center" wrapText="1"/>
    </xf>
    <xf numFmtId="0" fontId="13" fillId="0" borderId="16" xfId="9" applyFont="1" applyFill="1" applyBorder="1" applyAlignment="1">
      <alignment horizontal="center" vertical="center"/>
    </xf>
    <xf numFmtId="0" fontId="13" fillId="0" borderId="7" xfId="9" applyFont="1" applyFill="1" applyBorder="1" applyAlignment="1">
      <alignment horizontal="center" vertical="center"/>
    </xf>
    <xf numFmtId="0" fontId="13" fillId="0" borderId="16" xfId="9" applyFont="1" applyFill="1" applyBorder="1" applyAlignment="1">
      <alignment horizontal="center" vertical="center" wrapText="1"/>
    </xf>
    <xf numFmtId="0" fontId="12" fillId="0" borderId="16" xfId="9" applyFont="1" applyFill="1" applyBorder="1" applyAlignment="1">
      <alignment horizontal="center" vertical="center" wrapText="1"/>
    </xf>
    <xf numFmtId="0" fontId="12" fillId="0" borderId="7" xfId="9" applyFont="1" applyFill="1" applyBorder="1" applyAlignment="1">
      <alignment vertical="center" wrapText="1"/>
    </xf>
    <xf numFmtId="176" fontId="13" fillId="0" borderId="0" xfId="9" applyNumberFormat="1" applyFont="1" applyFill="1" applyBorder="1" applyAlignment="1">
      <alignment horizontal="center" vertical="center" wrapText="1"/>
    </xf>
    <xf numFmtId="0" fontId="13" fillId="0" borderId="8" xfId="2" applyNumberFormat="1" applyFont="1" applyFill="1" applyBorder="1" applyAlignment="1">
      <alignment horizontal="center" vertical="center" wrapText="1"/>
    </xf>
    <xf numFmtId="176" fontId="13" fillId="0" borderId="0" xfId="9" applyNumberFormat="1" applyFont="1" applyFill="1" applyAlignment="1">
      <alignment vertical="center" wrapText="1"/>
    </xf>
    <xf numFmtId="41" fontId="13" fillId="0" borderId="0" xfId="9" applyNumberFormat="1" applyFont="1" applyFill="1" applyAlignment="1">
      <alignment vertical="center" wrapText="1"/>
    </xf>
    <xf numFmtId="176" fontId="15" fillId="0" borderId="26" xfId="9" applyNumberFormat="1" applyFont="1" applyFill="1" applyBorder="1" applyAlignment="1">
      <alignment horizontal="center" vertical="center" wrapText="1"/>
    </xf>
    <xf numFmtId="41" fontId="30" fillId="0" borderId="26" xfId="9" applyNumberFormat="1" applyFont="1" applyFill="1" applyBorder="1" applyAlignment="1">
      <alignment vertical="center" wrapText="1"/>
    </xf>
    <xf numFmtId="41" fontId="13" fillId="0" borderId="0" xfId="0" applyNumberFormat="1" applyFont="1" applyFill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24" fillId="0" borderId="0" xfId="0" applyNumberFormat="1" applyFont="1" applyFill="1">
      <alignment vertical="center"/>
    </xf>
    <xf numFmtId="176" fontId="15" fillId="0" borderId="26" xfId="9" quotePrefix="1" applyNumberFormat="1" applyFont="1" applyFill="1" applyBorder="1" applyAlignment="1">
      <alignment vertical="center" wrapText="1"/>
    </xf>
    <xf numFmtId="41" fontId="13" fillId="0" borderId="11" xfId="4" applyNumberFormat="1" applyFont="1" applyFill="1" applyBorder="1" applyAlignment="1">
      <alignment vertical="center" shrinkToFit="1"/>
    </xf>
    <xf numFmtId="41" fontId="13" fillId="0" borderId="11" xfId="4" applyNumberFormat="1" applyFont="1" applyBorder="1" applyAlignment="1">
      <alignment vertical="center" shrinkToFit="1"/>
    </xf>
    <xf numFmtId="41" fontId="13" fillId="0" borderId="0" xfId="4" applyNumberFormat="1" applyFont="1" applyFill="1" applyBorder="1" applyAlignment="1">
      <alignment vertical="center" shrinkToFit="1"/>
    </xf>
    <xf numFmtId="41" fontId="13" fillId="0" borderId="0" xfId="4" applyNumberFormat="1" applyFont="1" applyBorder="1" applyAlignment="1">
      <alignment vertical="center" shrinkToFit="1"/>
    </xf>
    <xf numFmtId="41" fontId="13" fillId="0" borderId="11" xfId="4" applyNumberFormat="1" applyFont="1" applyFill="1" applyBorder="1" applyAlignment="1">
      <alignment horizontal="center" vertical="center" shrinkToFit="1"/>
    </xf>
    <xf numFmtId="176" fontId="24" fillId="0" borderId="0" xfId="0" applyNumberFormat="1" applyFont="1" applyFill="1" applyBorder="1" applyAlignment="1">
      <alignment horizontal="right" vertical="center"/>
    </xf>
    <xf numFmtId="176" fontId="30" fillId="0" borderId="26" xfId="0" applyNumberFormat="1" applyFont="1" applyFill="1" applyBorder="1" applyAlignment="1">
      <alignment horizontal="right" vertical="center"/>
    </xf>
    <xf numFmtId="41" fontId="13" fillId="0" borderId="26" xfId="0" applyNumberFormat="1" applyFont="1" applyFill="1" applyBorder="1">
      <alignment vertical="center"/>
    </xf>
    <xf numFmtId="41" fontId="24" fillId="0" borderId="25" xfId="0" quotePrefix="1" applyNumberFormat="1" applyFont="1" applyFill="1" applyBorder="1" applyAlignment="1">
      <alignment horizontal="right" vertical="center"/>
    </xf>
    <xf numFmtId="0" fontId="13" fillId="3" borderId="2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/>
    </xf>
    <xf numFmtId="0" fontId="13" fillId="0" borderId="8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23" fillId="3" borderId="27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1" fontId="13" fillId="0" borderId="0" xfId="4" applyNumberFormat="1" applyFont="1" applyFill="1" applyBorder="1" applyAlignment="1">
      <alignment horizontal="center" vertical="center" shrinkToFit="1"/>
    </xf>
    <xf numFmtId="0" fontId="45" fillId="0" borderId="0" xfId="0" applyFont="1">
      <alignment vertical="center"/>
    </xf>
    <xf numFmtId="0" fontId="42" fillId="0" borderId="0" xfId="0" applyFont="1">
      <alignment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vertical="center"/>
    </xf>
    <xf numFmtId="0" fontId="14" fillId="3" borderId="16" xfId="0" applyFont="1" applyFill="1" applyBorder="1" applyAlignment="1">
      <alignment vertical="center"/>
    </xf>
    <xf numFmtId="0" fontId="14" fillId="3" borderId="7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7" fillId="0" borderId="0" xfId="0" applyFont="1" applyFill="1" applyAlignment="1">
      <alignment vertical="top"/>
    </xf>
    <xf numFmtId="41" fontId="13" fillId="0" borderId="0" xfId="19" applyFont="1" applyFill="1" applyBorder="1" applyAlignment="1">
      <alignment horizontal="center" vertical="center" shrinkToFit="1"/>
    </xf>
    <xf numFmtId="0" fontId="39" fillId="0" borderId="24" xfId="1" applyNumberFormat="1" applyFont="1" applyFill="1" applyBorder="1" applyAlignment="1">
      <alignment horizontal="center" vertical="center" wrapText="1"/>
    </xf>
    <xf numFmtId="0" fontId="14" fillId="3" borderId="53" xfId="0" applyFont="1" applyFill="1" applyBorder="1" applyAlignment="1">
      <alignment horizontal="center" vertical="top"/>
    </xf>
    <xf numFmtId="0" fontId="14" fillId="3" borderId="24" xfId="0" applyFont="1" applyFill="1" applyBorder="1" applyAlignment="1">
      <alignment vertical="top"/>
    </xf>
    <xf numFmtId="0" fontId="14" fillId="3" borderId="53" xfId="0" applyFont="1" applyFill="1" applyBorder="1" applyAlignment="1">
      <alignment vertical="top"/>
    </xf>
    <xf numFmtId="0" fontId="14" fillId="3" borderId="25" xfId="0" applyFont="1" applyFill="1" applyBorder="1" applyAlignment="1">
      <alignment horizontal="center" vertical="top"/>
    </xf>
    <xf numFmtId="0" fontId="13" fillId="3" borderId="53" xfId="0" applyFont="1" applyFill="1" applyBorder="1" applyAlignment="1">
      <alignment vertical="top"/>
    </xf>
    <xf numFmtId="0" fontId="13" fillId="0" borderId="8" xfId="19" applyNumberFormat="1" applyFont="1" applyFill="1" applyBorder="1" applyAlignment="1">
      <alignment horizontal="center" vertical="center" shrinkToFit="1"/>
    </xf>
    <xf numFmtId="0" fontId="24" fillId="0" borderId="24" xfId="1" applyNumberFormat="1" applyFont="1" applyFill="1" applyBorder="1" applyAlignment="1">
      <alignment horizontal="center" vertical="center" wrapText="1"/>
    </xf>
    <xf numFmtId="41" fontId="24" fillId="0" borderId="25" xfId="19" applyFont="1" applyFill="1" applyBorder="1" applyAlignment="1">
      <alignment horizontal="center" vertical="center" shrinkToFit="1"/>
    </xf>
    <xf numFmtId="41" fontId="24" fillId="0" borderId="26" xfId="19" applyFont="1" applyFill="1" applyBorder="1" applyAlignment="1">
      <alignment vertical="center" shrinkToFit="1"/>
    </xf>
    <xf numFmtId="41" fontId="24" fillId="0" borderId="26" xfId="19" applyFont="1" applyFill="1" applyBorder="1" applyAlignment="1">
      <alignment horizontal="right" vertical="center" shrinkToFit="1"/>
    </xf>
    <xf numFmtId="41" fontId="24" fillId="0" borderId="26" xfId="19" applyFont="1" applyFill="1" applyBorder="1" applyAlignment="1">
      <alignment horizontal="right" vertical="center"/>
    </xf>
    <xf numFmtId="49" fontId="27" fillId="3" borderId="35" xfId="0" applyNumberFormat="1" applyFont="1" applyFill="1" applyBorder="1" applyAlignment="1">
      <alignment horizontal="center" vertical="center" wrapText="1"/>
    </xf>
    <xf numFmtId="49" fontId="27" fillId="3" borderId="32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/>
    <xf numFmtId="41" fontId="23" fillId="0" borderId="0" xfId="0" applyNumberFormat="1" applyFont="1" applyFill="1" applyBorder="1" applyAlignment="1">
      <alignment horizontal="center" vertical="center"/>
    </xf>
    <xf numFmtId="41" fontId="23" fillId="0" borderId="0" xfId="0" applyNumberFormat="1" applyFont="1" applyBorder="1" applyAlignment="1">
      <alignment horizontal="center" vertical="center"/>
    </xf>
    <xf numFmtId="178" fontId="15" fillId="0" borderId="26" xfId="0" applyNumberFormat="1" applyFont="1" applyFill="1" applyBorder="1" applyAlignment="1">
      <alignment vertical="center"/>
    </xf>
    <xf numFmtId="0" fontId="14" fillId="0" borderId="26" xfId="21" applyFont="1" applyFill="1" applyBorder="1" applyAlignment="1">
      <alignment horizontal="left" vertical="center"/>
    </xf>
    <xf numFmtId="0" fontId="14" fillId="3" borderId="17" xfId="21" applyFont="1" applyFill="1" applyBorder="1" applyAlignment="1" applyProtection="1">
      <alignment horizontal="centerContinuous" vertical="center"/>
    </xf>
    <xf numFmtId="0" fontId="14" fillId="3" borderId="6" xfId="21" applyFont="1" applyFill="1" applyBorder="1" applyAlignment="1" applyProtection="1">
      <alignment horizontal="centerContinuous" vertical="center"/>
    </xf>
    <xf numFmtId="0" fontId="14" fillId="3" borderId="17" xfId="21" applyFont="1" applyFill="1" applyBorder="1" applyAlignment="1" applyProtection="1">
      <alignment horizontal="center" vertical="center"/>
    </xf>
    <xf numFmtId="176" fontId="19" fillId="0" borderId="0" xfId="23" applyNumberFormat="1" applyFont="1" applyFill="1" applyBorder="1" applyAlignment="1" applyProtection="1">
      <alignment horizontal="right"/>
      <protection locked="0"/>
    </xf>
    <xf numFmtId="176" fontId="19" fillId="0" borderId="0" xfId="23" applyNumberFormat="1" applyFont="1" applyFill="1" applyBorder="1" applyAlignment="1" applyProtection="1">
      <alignment horizontal="right"/>
    </xf>
    <xf numFmtId="0" fontId="1" fillId="0" borderId="0" xfId="0" applyFont="1" applyFill="1" applyAlignment="1"/>
    <xf numFmtId="0" fontId="14" fillId="3" borderId="53" xfId="21" applyFont="1" applyFill="1" applyBorder="1" applyAlignment="1" applyProtection="1">
      <alignment horizontal="center" vertical="center"/>
    </xf>
    <xf numFmtId="0" fontId="14" fillId="3" borderId="24" xfId="21" applyFont="1" applyFill="1" applyBorder="1" applyAlignment="1" applyProtection="1">
      <alignment horizontal="center" vertical="center"/>
    </xf>
    <xf numFmtId="0" fontId="14" fillId="3" borderId="25" xfId="21" applyFont="1" applyFill="1" applyBorder="1" applyAlignment="1" applyProtection="1">
      <alignment horizontal="center" vertical="center"/>
    </xf>
    <xf numFmtId="0" fontId="27" fillId="3" borderId="55" xfId="0" applyFont="1" applyFill="1" applyBorder="1" applyAlignment="1">
      <alignment horizontal="center" vertical="top" shrinkToFit="1"/>
    </xf>
    <xf numFmtId="0" fontId="27" fillId="3" borderId="56" xfId="0" applyFont="1" applyFill="1" applyBorder="1" applyAlignment="1">
      <alignment horizontal="center" vertical="top" shrinkToFit="1"/>
    </xf>
    <xf numFmtId="176" fontId="24" fillId="0" borderId="0" xfId="0" applyNumberFormat="1" applyFont="1" applyBorder="1" applyAlignment="1">
      <alignment horizontal="right" vertical="center"/>
    </xf>
    <xf numFmtId="0" fontId="46" fillId="0" borderId="24" xfId="2" applyNumberFormat="1" applyFont="1" applyFill="1" applyBorder="1" applyAlignment="1">
      <alignment horizontal="center" vertical="center"/>
    </xf>
    <xf numFmtId="179" fontId="46" fillId="3" borderId="23" xfId="2" applyNumberFormat="1" applyFont="1" applyFill="1" applyBorder="1" applyAlignment="1">
      <alignment horizontal="center" vertical="center" wrapText="1"/>
    </xf>
    <xf numFmtId="179" fontId="46" fillId="3" borderId="8" xfId="2" applyNumberFormat="1" applyFont="1" applyFill="1" applyBorder="1" applyAlignment="1">
      <alignment horizontal="center" vertical="center" wrapText="1"/>
    </xf>
    <xf numFmtId="179" fontId="46" fillId="3" borderId="1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14" fillId="0" borderId="0" xfId="0" applyFont="1" applyFill="1" applyBorder="1" applyAlignment="1">
      <alignment horizontal="right"/>
    </xf>
    <xf numFmtId="180" fontId="13" fillId="0" borderId="0" xfId="0" applyNumberFormat="1" applyFont="1" applyFill="1" applyBorder="1" applyAlignment="1">
      <alignment vertical="center"/>
    </xf>
    <xf numFmtId="180" fontId="13" fillId="0" borderId="26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right" vertical="center"/>
    </xf>
    <xf numFmtId="0" fontId="13" fillId="0" borderId="26" xfId="0" quotePrefix="1" applyNumberFormat="1" applyFont="1" applyFill="1" applyBorder="1" applyAlignment="1">
      <alignment horizontal="right" vertical="center"/>
    </xf>
    <xf numFmtId="0" fontId="13" fillId="0" borderId="0" xfId="0" quotePrefix="1" applyNumberFormat="1" applyFont="1" applyFill="1" applyBorder="1" applyAlignment="1">
      <alignment horizontal="right" vertical="center"/>
    </xf>
    <xf numFmtId="0" fontId="15" fillId="0" borderId="0" xfId="19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right" vertical="center"/>
    </xf>
    <xf numFmtId="0" fontId="13" fillId="0" borderId="0" xfId="0" quotePrefix="1" applyFont="1" applyFill="1" applyBorder="1" applyAlignment="1">
      <alignment horizontal="right" vertical="center"/>
    </xf>
    <xf numFmtId="0" fontId="13" fillId="0" borderId="26" xfId="0" quotePrefix="1" applyFont="1" applyFill="1" applyBorder="1" applyAlignment="1">
      <alignment horizontal="right" vertical="center"/>
    </xf>
    <xf numFmtId="179" fontId="13" fillId="0" borderId="0" xfId="19" applyNumberFormat="1" applyFont="1" applyFill="1" applyBorder="1" applyAlignment="1">
      <alignment horizontal="right" vertical="center"/>
    </xf>
    <xf numFmtId="179" fontId="14" fillId="3" borderId="25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 wrapText="1"/>
    </xf>
    <xf numFmtId="0" fontId="14" fillId="0" borderId="22" xfId="0" applyFont="1" applyFill="1" applyBorder="1" applyAlignment="1">
      <alignment horizontal="left"/>
    </xf>
    <xf numFmtId="0" fontId="13" fillId="0" borderId="0" xfId="0" applyFont="1" applyFill="1" applyAlignment="1"/>
    <xf numFmtId="41" fontId="13" fillId="0" borderId="25" xfId="19" applyFont="1" applyFill="1" applyBorder="1" applyAlignment="1">
      <alignment vertical="center"/>
    </xf>
    <xf numFmtId="41" fontId="13" fillId="0" borderId="26" xfId="19" applyFont="1" applyFill="1" applyBorder="1" applyAlignment="1">
      <alignment vertical="center"/>
    </xf>
    <xf numFmtId="0" fontId="14" fillId="3" borderId="16" xfId="9" applyFont="1" applyFill="1" applyBorder="1" applyAlignment="1">
      <alignment horizontal="center" vertical="center"/>
    </xf>
    <xf numFmtId="0" fontId="13" fillId="3" borderId="16" xfId="9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43" fillId="3" borderId="16" xfId="0" applyFont="1" applyFill="1" applyBorder="1" applyAlignment="1">
      <alignment horizontal="center" vertical="center" wrapText="1"/>
    </xf>
    <xf numFmtId="177" fontId="14" fillId="3" borderId="7" xfId="0" applyNumberFormat="1" applyFont="1" applyFill="1" applyBorder="1" applyAlignment="1">
      <alignment horizontal="center" vertical="center" wrapText="1"/>
    </xf>
    <xf numFmtId="176" fontId="14" fillId="3" borderId="8" xfId="2" applyFont="1" applyFill="1" applyBorder="1" applyAlignment="1">
      <alignment horizontal="center" vertical="center" wrapText="1"/>
    </xf>
    <xf numFmtId="177" fontId="14" fillId="3" borderId="0" xfId="0" applyNumberFormat="1" applyFont="1" applyFill="1" applyBorder="1" applyAlignment="1">
      <alignment horizontal="center" vertical="center" wrapText="1"/>
    </xf>
    <xf numFmtId="177" fontId="14" fillId="3" borderId="16" xfId="0" applyNumberFormat="1" applyFont="1" applyFill="1" applyBorder="1" applyAlignment="1">
      <alignment horizontal="center" vertical="center" wrapText="1"/>
    </xf>
    <xf numFmtId="0" fontId="14" fillId="3" borderId="16" xfId="9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top" wrapText="1"/>
    </xf>
    <xf numFmtId="177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7" fontId="14" fillId="0" borderId="16" xfId="0" applyNumberFormat="1" applyFont="1" applyFill="1" applyBorder="1" applyAlignment="1">
      <alignment horizontal="center" vertical="center" wrapText="1"/>
    </xf>
    <xf numFmtId="0" fontId="14" fillId="0" borderId="16" xfId="9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8" xfId="9" applyFont="1" applyFill="1" applyBorder="1" applyAlignment="1">
      <alignment horizontal="center" vertical="center" wrapText="1"/>
    </xf>
    <xf numFmtId="0" fontId="14" fillId="0" borderId="7" xfId="9" applyFont="1" applyFill="1" applyBorder="1" applyAlignment="1">
      <alignment horizontal="center" vertical="center" wrapText="1"/>
    </xf>
    <xf numFmtId="0" fontId="14" fillId="0" borderId="7" xfId="9" applyFont="1" applyFill="1" applyBorder="1" applyAlignment="1">
      <alignment vertical="center" wrapText="1"/>
    </xf>
    <xf numFmtId="0" fontId="15" fillId="0" borderId="0" xfId="9" applyFont="1" applyAlignment="1">
      <alignment vertical="center" wrapText="1"/>
    </xf>
    <xf numFmtId="0" fontId="15" fillId="0" borderId="0" xfId="0" applyFont="1">
      <alignment vertical="center"/>
    </xf>
    <xf numFmtId="0" fontId="14" fillId="3" borderId="53" xfId="0" applyFont="1" applyFill="1" applyBorder="1" applyAlignment="1">
      <alignment horizontal="center" vertical="center" wrapText="1"/>
    </xf>
    <xf numFmtId="0" fontId="43" fillId="3" borderId="53" xfId="0" applyFont="1" applyFill="1" applyBorder="1" applyAlignment="1">
      <alignment horizontal="center" vertical="center" wrapText="1"/>
    </xf>
    <xf numFmtId="0" fontId="13" fillId="3" borderId="10" xfId="9" applyFont="1" applyFill="1" applyBorder="1" applyAlignment="1">
      <alignment horizontal="center" vertical="center" wrapText="1"/>
    </xf>
    <xf numFmtId="0" fontId="13" fillId="3" borderId="7" xfId="9" applyFont="1" applyFill="1" applyBorder="1" applyAlignment="1">
      <alignment horizontal="center" vertical="center"/>
    </xf>
    <xf numFmtId="0" fontId="14" fillId="3" borderId="7" xfId="9" applyFont="1" applyFill="1" applyBorder="1" applyAlignment="1">
      <alignment horizontal="center" vertical="center" wrapText="1"/>
    </xf>
    <xf numFmtId="41" fontId="13" fillId="0" borderId="0" xfId="9" applyNumberFormat="1" applyFont="1" applyBorder="1" applyAlignment="1">
      <alignment vertical="center" wrapText="1"/>
    </xf>
    <xf numFmtId="0" fontId="13" fillId="0" borderId="0" xfId="9" applyFont="1" applyFill="1" applyBorder="1" applyAlignment="1">
      <alignment horizontal="center" vertical="center" wrapText="1"/>
    </xf>
    <xf numFmtId="0" fontId="12" fillId="0" borderId="0" xfId="9" applyFont="1" applyFill="1" applyBorder="1" applyAlignment="1">
      <alignment horizontal="center" vertical="center" wrapText="1"/>
    </xf>
    <xf numFmtId="0" fontId="14" fillId="0" borderId="16" xfId="9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top" wrapText="1"/>
    </xf>
    <xf numFmtId="41" fontId="13" fillId="0" borderId="26" xfId="19" applyFont="1" applyFill="1" applyBorder="1" applyAlignment="1" applyProtection="1">
      <alignment horizontal="right" vertical="center"/>
    </xf>
    <xf numFmtId="3" fontId="13" fillId="0" borderId="0" xfId="0" applyNumberFormat="1" applyFont="1" applyFill="1">
      <alignment vertical="center"/>
    </xf>
    <xf numFmtId="3" fontId="24" fillId="0" borderId="0" xfId="0" applyNumberFormat="1" applyFont="1" applyFill="1">
      <alignment vertical="center"/>
    </xf>
    <xf numFmtId="3" fontId="13" fillId="0" borderId="0" xfId="19" applyNumberFormat="1" applyFont="1" applyFill="1" applyAlignment="1" applyProtection="1">
      <alignment horizontal="right" vertical="center"/>
    </xf>
    <xf numFmtId="3" fontId="13" fillId="0" borderId="26" xfId="0" applyNumberFormat="1" applyFont="1" applyFill="1" applyBorder="1">
      <alignment vertical="center"/>
    </xf>
    <xf numFmtId="3" fontId="13" fillId="0" borderId="26" xfId="19" applyNumberFormat="1" applyFont="1" applyFill="1" applyBorder="1" applyAlignment="1" applyProtection="1">
      <alignment horizontal="right" vertical="center"/>
    </xf>
    <xf numFmtId="0" fontId="13" fillId="3" borderId="10" xfId="24" applyFont="1" applyFill="1" applyBorder="1" applyAlignment="1">
      <alignment horizontal="center" vertical="center"/>
    </xf>
    <xf numFmtId="0" fontId="14" fillId="3" borderId="0" xfId="0" applyFont="1" applyFill="1" applyBorder="1" applyAlignment="1" applyProtection="1">
      <alignment horizontal="center" vertical="center"/>
    </xf>
    <xf numFmtId="0" fontId="14" fillId="3" borderId="6" xfId="0" applyFont="1" applyFill="1" applyBorder="1" applyAlignment="1" applyProtection="1">
      <alignment horizontal="center" vertical="center"/>
    </xf>
    <xf numFmtId="0" fontId="14" fillId="3" borderId="4" xfId="24" applyFont="1" applyFill="1" applyBorder="1" applyAlignment="1">
      <alignment horizontal="center" vertical="center"/>
    </xf>
    <xf numFmtId="0" fontId="44" fillId="3" borderId="1" xfId="0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vertical="center"/>
    </xf>
    <xf numFmtId="176" fontId="13" fillId="0" borderId="0" xfId="0" applyNumberFormat="1" applyFont="1" applyFill="1">
      <alignment vertical="center"/>
    </xf>
    <xf numFmtId="0" fontId="43" fillId="0" borderId="0" xfId="0" applyFont="1" applyFill="1" applyBorder="1" applyAlignment="1">
      <alignment vertical="center"/>
    </xf>
    <xf numFmtId="41" fontId="13" fillId="0" borderId="0" xfId="4" applyNumberFormat="1" applyFont="1" applyFill="1" applyBorder="1" applyAlignment="1">
      <alignment vertical="center"/>
    </xf>
    <xf numFmtId="41" fontId="13" fillId="0" borderId="0" xfId="4" applyNumberFormat="1" applyFont="1" applyBorder="1" applyAlignment="1">
      <alignment vertical="center"/>
    </xf>
    <xf numFmtId="41" fontId="13" fillId="0" borderId="0" xfId="4" applyNumberFormat="1" applyFont="1" applyFill="1" applyBorder="1" applyAlignment="1">
      <alignment horizontal="center" vertical="center"/>
    </xf>
    <xf numFmtId="176" fontId="15" fillId="0" borderId="26" xfId="4" applyNumberFormat="1" applyFont="1" applyFill="1" applyBorder="1" applyAlignment="1">
      <alignment vertical="center"/>
    </xf>
    <xf numFmtId="176" fontId="24" fillId="0" borderId="0" xfId="19" applyNumberFormat="1" applyFont="1" applyFill="1" applyBorder="1" applyAlignment="1">
      <alignment horizontal="right" vertical="center"/>
    </xf>
    <xf numFmtId="0" fontId="27" fillId="3" borderId="31" xfId="0" applyFont="1" applyFill="1" applyBorder="1" applyAlignment="1">
      <alignment vertical="center" wrapText="1"/>
    </xf>
    <xf numFmtId="0" fontId="27" fillId="3" borderId="32" xfId="0" applyFont="1" applyFill="1" applyBorder="1" applyAlignment="1">
      <alignment vertical="center" wrapText="1"/>
    </xf>
    <xf numFmtId="0" fontId="27" fillId="3" borderId="55" xfId="0" applyFont="1" applyFill="1" applyBorder="1" applyAlignment="1">
      <alignment horizontal="center" vertical="top"/>
    </xf>
    <xf numFmtId="0" fontId="27" fillId="3" borderId="56" xfId="0" applyFont="1" applyFill="1" applyBorder="1" applyAlignment="1">
      <alignment horizontal="center" vertical="top"/>
    </xf>
    <xf numFmtId="179" fontId="13" fillId="3" borderId="24" xfId="2" applyNumberFormat="1" applyFont="1" applyFill="1" applyBorder="1" applyAlignment="1">
      <alignment horizontal="center" vertical="top" wrapText="1"/>
    </xf>
    <xf numFmtId="0" fontId="44" fillId="3" borderId="2" xfId="0" applyFont="1" applyFill="1" applyBorder="1" applyAlignment="1">
      <alignment horizontal="center" vertical="center" wrapText="1"/>
    </xf>
    <xf numFmtId="49" fontId="13" fillId="3" borderId="57" xfId="18" applyNumberFormat="1" applyFont="1" applyFill="1" applyBorder="1" applyAlignment="1">
      <alignment horizontal="center" vertical="center" wrapText="1"/>
    </xf>
    <xf numFmtId="0" fontId="59" fillId="3" borderId="2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60" fillId="3" borderId="24" xfId="0" applyFont="1" applyFill="1" applyBorder="1" applyAlignment="1">
      <alignment horizontal="center" vertical="center" wrapText="1"/>
    </xf>
    <xf numFmtId="0" fontId="46" fillId="3" borderId="2" xfId="0" applyFont="1" applyFill="1" applyBorder="1" applyAlignment="1">
      <alignment horizontal="center" vertical="center" wrapText="1"/>
    </xf>
    <xf numFmtId="0" fontId="46" fillId="3" borderId="58" xfId="0" applyFont="1" applyFill="1" applyBorder="1" applyAlignment="1">
      <alignment horizontal="center" vertical="center" wrapText="1"/>
    </xf>
    <xf numFmtId="0" fontId="46" fillId="3" borderId="12" xfId="0" applyFont="1" applyFill="1" applyBorder="1" applyAlignment="1">
      <alignment horizontal="center" vertical="center" wrapText="1"/>
    </xf>
    <xf numFmtId="0" fontId="50" fillId="3" borderId="10" xfId="0" applyFont="1" applyFill="1" applyBorder="1" applyAlignment="1">
      <alignment horizontal="center" vertical="center" wrapText="1"/>
    </xf>
    <xf numFmtId="0" fontId="59" fillId="3" borderId="10" xfId="0" applyFont="1" applyFill="1" applyBorder="1" applyAlignment="1">
      <alignment horizontal="center" vertical="center" wrapText="1"/>
    </xf>
    <xf numFmtId="49" fontId="14" fillId="3" borderId="59" xfId="18" applyNumberFormat="1" applyFont="1" applyFill="1" applyBorder="1" applyAlignment="1">
      <alignment horizontal="center" vertical="center" wrapText="1"/>
    </xf>
    <xf numFmtId="0" fontId="14" fillId="3" borderId="60" xfId="0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 wrapText="1"/>
    </xf>
    <xf numFmtId="0" fontId="43" fillId="3" borderId="25" xfId="0" applyFont="1" applyFill="1" applyBorder="1" applyAlignment="1">
      <alignment horizontal="center" vertical="center" wrapText="1"/>
    </xf>
    <xf numFmtId="0" fontId="14" fillId="3" borderId="53" xfId="0" applyFont="1" applyFill="1" applyBorder="1" applyAlignment="1">
      <alignment horizontal="center" vertical="top" wrapText="1"/>
    </xf>
    <xf numFmtId="0" fontId="46" fillId="3" borderId="61" xfId="0" applyFont="1" applyFill="1" applyBorder="1" applyAlignment="1">
      <alignment horizontal="center" vertical="center" wrapText="1"/>
    </xf>
    <xf numFmtId="0" fontId="60" fillId="3" borderId="8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vertical="center" wrapText="1"/>
    </xf>
    <xf numFmtId="0" fontId="46" fillId="3" borderId="23" xfId="0" applyFont="1" applyFill="1" applyBorder="1" applyAlignment="1">
      <alignment horizontal="center" vertical="center" wrapText="1"/>
    </xf>
    <xf numFmtId="0" fontId="43" fillId="3" borderId="53" xfId="0" applyFont="1" applyFill="1" applyBorder="1" applyAlignment="1">
      <alignment horizontal="center" vertical="top" wrapText="1"/>
    </xf>
    <xf numFmtId="177" fontId="14" fillId="3" borderId="25" xfId="0" applyNumberFormat="1" applyFont="1" applyFill="1" applyBorder="1" applyAlignment="1">
      <alignment horizontal="center" vertical="top" wrapText="1"/>
    </xf>
    <xf numFmtId="0" fontId="43" fillId="3" borderId="16" xfId="0" applyFont="1" applyFill="1" applyBorder="1" applyAlignment="1">
      <alignment horizontal="center" vertical="top" wrapText="1"/>
    </xf>
    <xf numFmtId="177" fontId="14" fillId="3" borderId="7" xfId="0" applyNumberFormat="1" applyFont="1" applyFill="1" applyBorder="1" applyAlignment="1">
      <alignment horizontal="center" vertical="top" wrapText="1"/>
    </xf>
    <xf numFmtId="177" fontId="14" fillId="3" borderId="0" xfId="0" applyNumberFormat="1" applyFont="1" applyFill="1" applyBorder="1" applyAlignment="1">
      <alignment horizontal="center" vertical="top" wrapText="1"/>
    </xf>
    <xf numFmtId="177" fontId="14" fillId="3" borderId="16" xfId="0" applyNumberFormat="1" applyFont="1" applyFill="1" applyBorder="1" applyAlignment="1">
      <alignment horizontal="center" vertical="top" wrapText="1"/>
    </xf>
    <xf numFmtId="0" fontId="14" fillId="3" borderId="16" xfId="9" applyFont="1" applyFill="1" applyBorder="1" applyAlignment="1">
      <alignment horizontal="center" vertical="top" wrapText="1"/>
    </xf>
    <xf numFmtId="0" fontId="14" fillId="3" borderId="7" xfId="9" applyFont="1" applyFill="1" applyBorder="1" applyAlignment="1">
      <alignment horizontal="center" vertical="top" wrapText="1"/>
    </xf>
    <xf numFmtId="177" fontId="14" fillId="3" borderId="26" xfId="0" applyNumberFormat="1" applyFont="1" applyFill="1" applyBorder="1" applyAlignment="1">
      <alignment horizontal="center" vertical="top" wrapText="1"/>
    </xf>
    <xf numFmtId="177" fontId="14" fillId="3" borderId="53" xfId="0" applyNumberFormat="1" applyFont="1" applyFill="1" applyBorder="1" applyAlignment="1">
      <alignment horizontal="center" vertical="top" wrapText="1"/>
    </xf>
    <xf numFmtId="0" fontId="14" fillId="3" borderId="53" xfId="9" applyFont="1" applyFill="1" applyBorder="1" applyAlignment="1">
      <alignment horizontal="center" vertical="top" wrapText="1"/>
    </xf>
    <xf numFmtId="0" fontId="14" fillId="3" borderId="25" xfId="9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177" fontId="14" fillId="0" borderId="16" xfId="0" applyNumberFormat="1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14" fillId="0" borderId="16" xfId="9" applyFont="1" applyFill="1" applyBorder="1" applyAlignment="1">
      <alignment horizontal="center" vertical="top" wrapText="1"/>
    </xf>
    <xf numFmtId="0" fontId="14" fillId="0" borderId="24" xfId="0" applyFont="1" applyFill="1" applyBorder="1" applyAlignment="1">
      <alignment horizontal="center" vertical="top" wrapText="1"/>
    </xf>
    <xf numFmtId="177" fontId="14" fillId="0" borderId="53" xfId="0" applyNumberFormat="1" applyFont="1" applyFill="1" applyBorder="1" applyAlignment="1">
      <alignment horizontal="center" vertical="top" wrapText="1"/>
    </xf>
    <xf numFmtId="0" fontId="14" fillId="0" borderId="53" xfId="0" applyFont="1" applyFill="1" applyBorder="1" applyAlignment="1">
      <alignment horizontal="center" vertical="top" wrapText="1"/>
    </xf>
    <xf numFmtId="0" fontId="14" fillId="0" borderId="53" xfId="9" applyFont="1" applyFill="1" applyBorder="1" applyAlignment="1">
      <alignment horizontal="center" vertical="top" wrapText="1"/>
    </xf>
    <xf numFmtId="0" fontId="14" fillId="0" borderId="0" xfId="9" applyFont="1" applyFill="1" applyBorder="1" applyAlignment="1">
      <alignment horizontal="center" vertical="top" wrapText="1"/>
    </xf>
    <xf numFmtId="0" fontId="14" fillId="0" borderId="7" xfId="9" applyFont="1" applyFill="1" applyBorder="1" applyAlignment="1">
      <alignment horizontal="center" vertical="top" wrapText="1"/>
    </xf>
    <xf numFmtId="0" fontId="14" fillId="0" borderId="7" xfId="9" applyFont="1" applyFill="1" applyBorder="1" applyAlignment="1">
      <alignment vertical="top" wrapText="1"/>
    </xf>
    <xf numFmtId="0" fontId="14" fillId="0" borderId="24" xfId="9" applyFont="1" applyFill="1" applyBorder="1" applyAlignment="1">
      <alignment horizontal="center" vertical="top" wrapText="1"/>
    </xf>
    <xf numFmtId="0" fontId="14" fillId="0" borderId="25" xfId="9" applyFont="1" applyFill="1" applyBorder="1" applyAlignment="1">
      <alignment horizontal="center" vertical="top" wrapText="1"/>
    </xf>
    <xf numFmtId="0" fontId="14" fillId="0" borderId="25" xfId="9" applyFont="1" applyFill="1" applyBorder="1" applyAlignment="1">
      <alignment vertical="top" wrapText="1"/>
    </xf>
    <xf numFmtId="0" fontId="13" fillId="3" borderId="6" xfId="0" applyFont="1" applyFill="1" applyBorder="1" applyAlignment="1" applyProtection="1">
      <alignment horizontal="center" vertical="top"/>
    </xf>
    <xf numFmtId="49" fontId="24" fillId="3" borderId="2" xfId="0" applyNumberFormat="1" applyFont="1" applyFill="1" applyBorder="1" applyAlignment="1">
      <alignment horizontal="center" vertical="center" wrapText="1"/>
    </xf>
    <xf numFmtId="49" fontId="24" fillId="3" borderId="2" xfId="0" applyNumberFormat="1" applyFont="1" applyFill="1" applyBorder="1" applyAlignment="1">
      <alignment horizontal="center" vertical="center"/>
    </xf>
    <xf numFmtId="49" fontId="24" fillId="3" borderId="10" xfId="0" applyNumberFormat="1" applyFont="1" applyFill="1" applyBorder="1" applyAlignment="1">
      <alignment horizontal="center" vertical="center" shrinkToFit="1"/>
    </xf>
    <xf numFmtId="176" fontId="24" fillId="3" borderId="8" xfId="1" applyFont="1" applyFill="1" applyBorder="1" applyAlignment="1">
      <alignment horizontal="center" vertical="center" wrapText="1"/>
    </xf>
    <xf numFmtId="49" fontId="43" fillId="3" borderId="16" xfId="0" applyNumberFormat="1" applyFont="1" applyFill="1" applyBorder="1" applyAlignment="1">
      <alignment horizontal="center" vertical="center" wrapText="1"/>
    </xf>
    <xf numFmtId="49" fontId="43" fillId="3" borderId="7" xfId="0" applyNumberFormat="1" applyFont="1" applyFill="1" applyBorder="1" applyAlignment="1">
      <alignment horizontal="center" vertical="center" wrapText="1"/>
    </xf>
    <xf numFmtId="0" fontId="24" fillId="3" borderId="15" xfId="0" applyFont="1" applyFill="1" applyBorder="1" applyAlignment="1">
      <alignment horizontal="center" vertical="center"/>
    </xf>
    <xf numFmtId="49" fontId="43" fillId="3" borderId="15" xfId="0" applyNumberFormat="1" applyFont="1" applyFill="1" applyBorder="1" applyAlignment="1">
      <alignment horizontal="center" vertical="center" wrapText="1"/>
    </xf>
    <xf numFmtId="49" fontId="43" fillId="3" borderId="15" xfId="0" applyNumberFormat="1" applyFont="1" applyFill="1" applyBorder="1" applyAlignment="1">
      <alignment horizontal="center" vertical="center"/>
    </xf>
    <xf numFmtId="49" fontId="43" fillId="3" borderId="4" xfId="0" applyNumberFormat="1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/>
    </xf>
    <xf numFmtId="0" fontId="24" fillId="0" borderId="8" xfId="1" applyNumberFormat="1" applyFont="1" applyBorder="1" applyAlignment="1">
      <alignment horizontal="center" vertical="center" wrapText="1"/>
    </xf>
    <xf numFmtId="176" fontId="24" fillId="0" borderId="7" xfId="0" applyNumberFormat="1" applyFont="1" applyBorder="1" applyAlignment="1">
      <alignment horizontal="center" vertical="center"/>
    </xf>
    <xf numFmtId="176" fontId="24" fillId="0" borderId="0" xfId="0" applyNumberFormat="1" applyFont="1" applyBorder="1" applyAlignment="1">
      <alignment horizontal="center" vertical="center"/>
    </xf>
    <xf numFmtId="0" fontId="30" fillId="0" borderId="24" xfId="1" applyNumberFormat="1" applyFont="1" applyFill="1" applyBorder="1" applyAlignment="1">
      <alignment horizontal="center" vertical="center" wrapText="1"/>
    </xf>
    <xf numFmtId="176" fontId="30" fillId="0" borderId="25" xfId="0" applyNumberFormat="1" applyFont="1" applyFill="1" applyBorder="1" applyAlignment="1">
      <alignment horizontal="center" vertical="center"/>
    </xf>
    <xf numFmtId="176" fontId="30" fillId="0" borderId="26" xfId="19" applyNumberFormat="1" applyFont="1" applyFill="1" applyBorder="1" applyAlignment="1">
      <alignment horizontal="right" vertical="center"/>
    </xf>
    <xf numFmtId="176" fontId="30" fillId="0" borderId="26" xfId="0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49" fontId="24" fillId="0" borderId="2" xfId="0" applyNumberFormat="1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 shrinkToFit="1"/>
    </xf>
    <xf numFmtId="49" fontId="43" fillId="0" borderId="16" xfId="0" applyNumberFormat="1" applyFont="1" applyFill="1" applyBorder="1" applyAlignment="1">
      <alignment horizontal="center" vertical="center" wrapText="1"/>
    </xf>
    <xf numFmtId="49" fontId="43" fillId="0" borderId="7" xfId="0" applyNumberFormat="1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/>
    </xf>
    <xf numFmtId="49" fontId="43" fillId="0" borderId="15" xfId="0" applyNumberFormat="1" applyFont="1" applyFill="1" applyBorder="1" applyAlignment="1">
      <alignment horizontal="center" vertical="center" wrapText="1"/>
    </xf>
    <xf numFmtId="49" fontId="43" fillId="0" borderId="15" xfId="0" applyNumberFormat="1" applyFont="1" applyFill="1" applyBorder="1" applyAlignment="1">
      <alignment horizontal="center" vertical="center"/>
    </xf>
    <xf numFmtId="49" fontId="43" fillId="0" borderId="4" xfId="0" applyNumberFormat="1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/>
    </xf>
    <xf numFmtId="176" fontId="24" fillId="0" borderId="0" xfId="0" applyNumberFormat="1" applyFont="1" applyFill="1" applyBorder="1" applyAlignment="1">
      <alignment horizontal="center" vertical="center"/>
    </xf>
    <xf numFmtId="176" fontId="24" fillId="0" borderId="0" xfId="19" applyNumberFormat="1" applyFont="1" applyFill="1" applyBorder="1" applyAlignment="1">
      <alignment vertical="center"/>
    </xf>
    <xf numFmtId="0" fontId="24" fillId="0" borderId="8" xfId="1" applyNumberFormat="1" applyFont="1" applyFill="1" applyBorder="1" applyAlignment="1">
      <alignment horizontal="center" vertical="center" wrapText="1"/>
    </xf>
    <xf numFmtId="176" fontId="30" fillId="0" borderId="26" xfId="19" applyNumberFormat="1" applyFont="1" applyFill="1" applyBorder="1" applyAlignment="1">
      <alignment vertical="center"/>
    </xf>
    <xf numFmtId="176" fontId="24" fillId="0" borderId="26" xfId="19" applyNumberFormat="1" applyFont="1" applyFill="1" applyBorder="1" applyAlignment="1">
      <alignment horizontal="right" vertical="center"/>
    </xf>
    <xf numFmtId="49" fontId="24" fillId="0" borderId="6" xfId="0" applyNumberFormat="1" applyFont="1" applyFill="1" applyBorder="1" applyAlignment="1">
      <alignment horizontal="center" vertical="center"/>
    </xf>
    <xf numFmtId="0" fontId="43" fillId="0" borderId="0" xfId="0" applyFont="1" applyAlignment="1">
      <alignment vertical="center"/>
    </xf>
    <xf numFmtId="41" fontId="15" fillId="0" borderId="26" xfId="4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4" fillId="3" borderId="7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176" fontId="44" fillId="3" borderId="23" xfId="1" applyFont="1" applyFill="1" applyBorder="1" applyAlignment="1">
      <alignment horizontal="center" vertical="center" wrapText="1"/>
    </xf>
    <xf numFmtId="176" fontId="13" fillId="3" borderId="8" xfId="1" applyFont="1" applyFill="1" applyBorder="1" applyAlignment="1">
      <alignment horizontal="center" vertical="center" wrapText="1"/>
    </xf>
    <xf numFmtId="176" fontId="44" fillId="3" borderId="8" xfId="1" applyFont="1" applyFill="1" applyBorder="1" applyAlignment="1">
      <alignment horizontal="center" vertical="center" wrapText="1"/>
    </xf>
    <xf numFmtId="176" fontId="13" fillId="3" borderId="24" xfId="1" applyFont="1" applyFill="1" applyBorder="1" applyAlignment="1">
      <alignment horizontal="center" vertical="center" wrapText="1"/>
    </xf>
    <xf numFmtId="176" fontId="13" fillId="3" borderId="23" xfId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52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13" fillId="3" borderId="45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14" fillId="0" borderId="26" xfId="0" applyFont="1" applyFill="1" applyBorder="1" applyAlignment="1">
      <alignment horizontal="left" vertical="center"/>
    </xf>
    <xf numFmtId="0" fontId="14" fillId="0" borderId="26" xfId="0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6" fontId="24" fillId="3" borderId="8" xfId="1" applyFont="1" applyFill="1" applyBorder="1" applyAlignment="1">
      <alignment horizontal="center" vertical="center" wrapText="1"/>
    </xf>
    <xf numFmtId="176" fontId="24" fillId="3" borderId="6" xfId="1" applyFont="1" applyFill="1" applyBorder="1" applyAlignment="1">
      <alignment horizontal="center" vertical="center" wrapText="1"/>
    </xf>
    <xf numFmtId="176" fontId="24" fillId="3" borderId="23" xfId="1" applyFont="1" applyFill="1" applyBorder="1" applyAlignment="1">
      <alignment horizontal="center" vertical="center" wrapText="1"/>
    </xf>
    <xf numFmtId="176" fontId="24" fillId="0" borderId="0" xfId="19" applyNumberFormat="1" applyFont="1" applyFill="1" applyBorder="1" applyAlignment="1">
      <alignment horizontal="center" vertical="center"/>
    </xf>
    <xf numFmtId="176" fontId="30" fillId="0" borderId="26" xfId="19" applyNumberFormat="1" applyFont="1" applyFill="1" applyBorder="1" applyAlignment="1">
      <alignment horizontal="center" vertical="center"/>
    </xf>
    <xf numFmtId="176" fontId="24" fillId="0" borderId="0" xfId="19" applyNumberFormat="1" applyFont="1" applyFill="1" applyBorder="1" applyAlignment="1">
      <alignment horizontal="right" vertical="center"/>
    </xf>
    <xf numFmtId="49" fontId="24" fillId="0" borderId="10" xfId="0" applyNumberFormat="1" applyFont="1" applyFill="1" applyBorder="1" applyAlignment="1">
      <alignment horizontal="center" vertical="center" wrapText="1"/>
    </xf>
    <xf numFmtId="49" fontId="24" fillId="0" borderId="51" xfId="0" applyNumberFormat="1" applyFont="1" applyFill="1" applyBorder="1" applyAlignment="1">
      <alignment horizontal="center" vertical="center" wrapText="1"/>
    </xf>
    <xf numFmtId="49" fontId="24" fillId="0" borderId="12" xfId="0" applyNumberFormat="1" applyFont="1" applyFill="1" applyBorder="1" applyAlignment="1">
      <alignment horizontal="center" vertical="center" wrapText="1"/>
    </xf>
    <xf numFmtId="49" fontId="43" fillId="0" borderId="7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43" fillId="0" borderId="8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49" fontId="43" fillId="0" borderId="5" xfId="0" applyNumberFormat="1" applyFont="1" applyFill="1" applyBorder="1" applyAlignment="1">
      <alignment horizontal="center" vertical="center" wrapText="1"/>
    </xf>
    <xf numFmtId="49" fontId="43" fillId="0" borderId="6" xfId="0" applyNumberFormat="1" applyFont="1" applyFill="1" applyBorder="1" applyAlignment="1">
      <alignment horizontal="center" vertical="center" wrapText="1"/>
    </xf>
    <xf numFmtId="0" fontId="43" fillId="0" borderId="22" xfId="0" applyFont="1" applyBorder="1" applyAlignment="1">
      <alignment horizontal="left" vertical="center" wrapText="1"/>
    </xf>
    <xf numFmtId="0" fontId="43" fillId="0" borderId="0" xfId="0" applyFont="1" applyAlignment="1">
      <alignment horizontal="left" vertical="center"/>
    </xf>
    <xf numFmtId="0" fontId="59" fillId="0" borderId="44" xfId="0" applyFont="1" applyFill="1" applyBorder="1" applyAlignment="1">
      <alignment horizontal="center" vertical="center" wrapText="1"/>
    </xf>
    <xf numFmtId="0" fontId="24" fillId="0" borderId="44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/>
    </xf>
    <xf numFmtId="0" fontId="24" fillId="0" borderId="45" xfId="0" applyFont="1" applyFill="1" applyBorder="1" applyAlignment="1">
      <alignment horizontal="center" vertical="center"/>
    </xf>
    <xf numFmtId="0" fontId="59" fillId="0" borderId="18" xfId="0" applyFont="1" applyFill="1" applyBorder="1" applyAlignment="1">
      <alignment horizontal="center" vertical="center"/>
    </xf>
    <xf numFmtId="0" fontId="24" fillId="0" borderId="44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/>
    </xf>
    <xf numFmtId="0" fontId="59" fillId="0" borderId="44" xfId="0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24" fillId="3" borderId="18" xfId="0" applyFont="1" applyFill="1" applyBorder="1" applyAlignment="1">
      <alignment horizontal="center" vertical="center" wrapText="1"/>
    </xf>
    <xf numFmtId="0" fontId="24" fillId="3" borderId="44" xfId="0" applyFont="1" applyFill="1" applyBorder="1" applyAlignment="1">
      <alignment horizontal="center" vertical="center" wrapText="1"/>
    </xf>
    <xf numFmtId="0" fontId="24" fillId="3" borderId="19" xfId="0" applyFont="1" applyFill="1" applyBorder="1" applyAlignment="1">
      <alignment horizontal="center" vertical="center"/>
    </xf>
    <xf numFmtId="0" fontId="24" fillId="3" borderId="45" xfId="0" applyFont="1" applyFill="1" applyBorder="1" applyAlignment="1">
      <alignment horizontal="center" vertical="center"/>
    </xf>
    <xf numFmtId="0" fontId="59" fillId="3" borderId="44" xfId="0" applyFont="1" applyFill="1" applyBorder="1" applyAlignment="1">
      <alignment horizontal="center" vertical="center"/>
    </xf>
    <xf numFmtId="0" fontId="24" fillId="3" borderId="44" xfId="0" applyFont="1" applyFill="1" applyBorder="1" applyAlignment="1">
      <alignment horizontal="center" vertical="center"/>
    </xf>
    <xf numFmtId="0" fontId="24" fillId="3" borderId="16" xfId="0" applyFont="1" applyFill="1" applyBorder="1" applyAlignment="1">
      <alignment horizontal="center" vertical="center"/>
    </xf>
    <xf numFmtId="0" fontId="24" fillId="3" borderId="8" xfId="0" applyFont="1" applyFill="1" applyBorder="1" applyAlignment="1">
      <alignment horizontal="center" vertical="center"/>
    </xf>
    <xf numFmtId="0" fontId="14" fillId="0" borderId="26" xfId="0" applyFont="1" applyBorder="1" applyAlignment="1">
      <alignment horizontal="right" vertical="center"/>
    </xf>
    <xf numFmtId="0" fontId="23" fillId="3" borderId="27" xfId="0" applyFont="1" applyFill="1" applyBorder="1" applyAlignment="1">
      <alignment horizontal="center" vertical="center" wrapText="1"/>
    </xf>
    <xf numFmtId="0" fontId="23" fillId="3" borderId="28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top"/>
    </xf>
    <xf numFmtId="0" fontId="23" fillId="3" borderId="39" xfId="0" applyFont="1" applyFill="1" applyBorder="1" applyAlignment="1">
      <alignment horizontal="center" vertical="center" wrapText="1"/>
    </xf>
    <xf numFmtId="0" fontId="23" fillId="3" borderId="22" xfId="0" applyFont="1" applyFill="1" applyBorder="1" applyAlignment="1">
      <alignment horizontal="center" vertical="center" wrapText="1"/>
    </xf>
    <xf numFmtId="0" fontId="23" fillId="3" borderId="38" xfId="0" applyFont="1" applyFill="1" applyBorder="1" applyAlignment="1">
      <alignment horizontal="center" vertical="center" wrapText="1"/>
    </xf>
    <xf numFmtId="0" fontId="27" fillId="3" borderId="31" xfId="0" applyFont="1" applyFill="1" applyBorder="1" applyAlignment="1">
      <alignment horizontal="center" vertical="top" wrapText="1"/>
    </xf>
    <xf numFmtId="0" fontId="27" fillId="3" borderId="36" xfId="0" applyFont="1" applyFill="1" applyBorder="1" applyAlignment="1">
      <alignment horizontal="center" vertical="top" wrapText="1"/>
    </xf>
    <xf numFmtId="0" fontId="27" fillId="3" borderId="32" xfId="0" applyFont="1" applyFill="1" applyBorder="1" applyAlignment="1">
      <alignment horizontal="center" vertical="top" wrapText="1"/>
    </xf>
    <xf numFmtId="0" fontId="27" fillId="3" borderId="29" xfId="0" applyFont="1" applyFill="1" applyBorder="1" applyAlignment="1">
      <alignment horizontal="center" vertical="top" wrapText="1"/>
    </xf>
    <xf numFmtId="0" fontId="27" fillId="3" borderId="30" xfId="0" applyFont="1" applyFill="1" applyBorder="1" applyAlignment="1">
      <alignment horizontal="center" vertical="top" wrapText="1"/>
    </xf>
    <xf numFmtId="0" fontId="27" fillId="3" borderId="0" xfId="0" applyFont="1" applyFill="1" applyBorder="1" applyAlignment="1">
      <alignment horizontal="center" vertical="top" wrapText="1"/>
    </xf>
    <xf numFmtId="0" fontId="27" fillId="3" borderId="29" xfId="0" applyFont="1" applyFill="1" applyBorder="1" applyAlignment="1">
      <alignment horizontal="center" vertical="center" wrapText="1"/>
    </xf>
    <xf numFmtId="0" fontId="27" fillId="3" borderId="30" xfId="0" applyFont="1" applyFill="1" applyBorder="1" applyAlignment="1">
      <alignment horizontal="center" vertical="center" wrapText="1"/>
    </xf>
    <xf numFmtId="0" fontId="27" fillId="3" borderId="31" xfId="0" applyFont="1" applyFill="1" applyBorder="1" applyAlignment="1">
      <alignment horizontal="center" vertical="center" wrapText="1"/>
    </xf>
    <xf numFmtId="0" fontId="27" fillId="3" borderId="32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left"/>
    </xf>
    <xf numFmtId="0" fontId="27" fillId="3" borderId="0" xfId="0" applyFont="1" applyFill="1" applyBorder="1" applyAlignment="1">
      <alignment horizontal="center" vertical="center" wrapText="1"/>
    </xf>
    <xf numFmtId="176" fontId="13" fillId="3" borderId="38" xfId="1" applyFont="1" applyFill="1" applyBorder="1" applyAlignment="1">
      <alignment horizontal="center" vertical="center"/>
    </xf>
    <xf numFmtId="176" fontId="13" fillId="3" borderId="30" xfId="1" applyFont="1" applyFill="1" applyBorder="1" applyAlignment="1">
      <alignment horizontal="center" vertical="center"/>
    </xf>
    <xf numFmtId="176" fontId="13" fillId="3" borderId="54" xfId="1" applyFont="1" applyFill="1" applyBorder="1" applyAlignment="1">
      <alignment horizontal="center" vertical="center"/>
    </xf>
    <xf numFmtId="0" fontId="53" fillId="3" borderId="46" xfId="0" applyFont="1" applyFill="1" applyBorder="1" applyAlignment="1">
      <alignment horizontal="center" vertical="center" wrapText="1"/>
    </xf>
    <xf numFmtId="0" fontId="23" fillId="3" borderId="47" xfId="0" applyFont="1" applyFill="1" applyBorder="1" applyAlignment="1">
      <alignment horizontal="center" vertical="center" wrapText="1"/>
    </xf>
    <xf numFmtId="0" fontId="23" fillId="3" borderId="50" xfId="0" applyFont="1" applyFill="1" applyBorder="1" applyAlignment="1">
      <alignment horizontal="center" vertical="center" wrapText="1"/>
    </xf>
    <xf numFmtId="0" fontId="23" fillId="3" borderId="48" xfId="0" applyFont="1" applyFill="1" applyBorder="1" applyAlignment="1">
      <alignment horizontal="center" vertical="center" wrapText="1"/>
    </xf>
    <xf numFmtId="0" fontId="27" fillId="3" borderId="36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left" vertical="center"/>
    </xf>
    <xf numFmtId="0" fontId="12" fillId="3" borderId="4" xfId="21" applyFont="1" applyFill="1" applyBorder="1" applyAlignment="1" applyProtection="1">
      <alignment horizontal="center" vertical="center"/>
    </xf>
    <xf numFmtId="0" fontId="12" fillId="3" borderId="6" xfId="21" applyFont="1" applyFill="1" applyBorder="1" applyAlignment="1" applyProtection="1">
      <alignment horizontal="center" vertical="center"/>
    </xf>
    <xf numFmtId="0" fontId="14" fillId="3" borderId="4" xfId="21" applyFont="1" applyFill="1" applyBorder="1" applyAlignment="1" applyProtection="1">
      <alignment horizontal="center" vertical="center"/>
    </xf>
    <xf numFmtId="0" fontId="14" fillId="3" borderId="5" xfId="21" applyFont="1" applyFill="1" applyBorder="1" applyAlignment="1" applyProtection="1">
      <alignment horizontal="center" vertical="center"/>
    </xf>
    <xf numFmtId="0" fontId="14" fillId="0" borderId="22" xfId="21" applyFont="1" applyFill="1" applyBorder="1" applyAlignment="1" applyProtection="1">
      <alignment horizontal="left"/>
    </xf>
    <xf numFmtId="0" fontId="21" fillId="0" borderId="0" xfId="21" applyFont="1" applyFill="1" applyAlignment="1" applyProtection="1">
      <alignment horizontal="center" vertical="center"/>
    </xf>
    <xf numFmtId="0" fontId="18" fillId="0" borderId="0" xfId="21" applyFont="1" applyFill="1" applyAlignment="1" applyProtection="1">
      <alignment horizontal="center" vertical="center"/>
    </xf>
    <xf numFmtId="0" fontId="14" fillId="0" borderId="26" xfId="21" applyFont="1" applyFill="1" applyBorder="1" applyAlignment="1" applyProtection="1">
      <alignment horizontal="right" vertical="center"/>
    </xf>
    <xf numFmtId="0" fontId="13" fillId="3" borderId="21" xfId="21" applyFont="1" applyFill="1" applyBorder="1" applyAlignment="1" applyProtection="1">
      <alignment horizontal="center" vertical="center"/>
    </xf>
    <xf numFmtId="0" fontId="13" fillId="3" borderId="23" xfId="21" applyFont="1" applyFill="1" applyBorder="1" applyAlignment="1" applyProtection="1">
      <alignment horizontal="center" vertical="center"/>
    </xf>
    <xf numFmtId="0" fontId="44" fillId="3" borderId="42" xfId="21" applyFont="1" applyFill="1" applyBorder="1" applyAlignment="1" applyProtection="1">
      <alignment horizontal="center" vertical="center"/>
    </xf>
    <xf numFmtId="0" fontId="13" fillId="3" borderId="42" xfId="21" applyFont="1" applyFill="1" applyBorder="1" applyAlignment="1" applyProtection="1">
      <alignment horizontal="center" vertical="center"/>
    </xf>
    <xf numFmtId="0" fontId="13" fillId="3" borderId="40" xfId="21" applyFont="1" applyFill="1" applyBorder="1" applyAlignment="1" applyProtection="1">
      <alignment horizontal="center" vertical="center"/>
    </xf>
    <xf numFmtId="0" fontId="13" fillId="3" borderId="22" xfId="21" applyFont="1" applyFill="1" applyBorder="1" applyAlignment="1" applyProtection="1">
      <alignment horizontal="center" vertical="center"/>
    </xf>
    <xf numFmtId="0" fontId="13" fillId="3" borderId="8" xfId="21" applyFont="1" applyFill="1" applyBorder="1" applyAlignment="1" applyProtection="1">
      <alignment horizontal="center" vertical="center"/>
    </xf>
    <xf numFmtId="0" fontId="13" fillId="3" borderId="24" xfId="21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179" fontId="44" fillId="3" borderId="41" xfId="0" applyNumberFormat="1" applyFont="1" applyFill="1" applyBorder="1" applyAlignment="1">
      <alignment horizontal="center" vertical="center" wrapText="1"/>
    </xf>
    <xf numFmtId="179" fontId="13" fillId="3" borderId="42" xfId="0" applyNumberFormat="1" applyFont="1" applyFill="1" applyBorder="1" applyAlignment="1">
      <alignment horizontal="center" vertical="center" wrapText="1"/>
    </xf>
    <xf numFmtId="0" fontId="44" fillId="3" borderId="21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/>
    </xf>
    <xf numFmtId="0" fontId="44" fillId="3" borderId="41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53" xfId="0" applyFont="1" applyFill="1" applyBorder="1" applyAlignment="1">
      <alignment horizontal="center" vertical="center" wrapText="1"/>
    </xf>
    <xf numFmtId="176" fontId="13" fillId="3" borderId="8" xfId="2" applyFont="1" applyFill="1" applyBorder="1" applyAlignment="1">
      <alignment horizontal="center" vertical="center" wrapText="1"/>
    </xf>
    <xf numFmtId="176" fontId="13" fillId="3" borderId="24" xfId="2" applyFont="1" applyFill="1" applyBorder="1" applyAlignment="1">
      <alignment horizontal="center" vertical="center" wrapText="1"/>
    </xf>
    <xf numFmtId="176" fontId="13" fillId="3" borderId="23" xfId="2" applyFont="1" applyFill="1" applyBorder="1" applyAlignment="1">
      <alignment horizontal="center" vertical="center" wrapText="1"/>
    </xf>
    <xf numFmtId="176" fontId="13" fillId="0" borderId="23" xfId="2" applyFont="1" applyFill="1" applyBorder="1" applyAlignment="1">
      <alignment horizontal="center" vertical="center" wrapText="1"/>
    </xf>
    <xf numFmtId="176" fontId="13" fillId="0" borderId="8" xfId="2" applyFont="1" applyFill="1" applyBorder="1" applyAlignment="1">
      <alignment horizontal="center" vertical="center" wrapText="1"/>
    </xf>
    <xf numFmtId="176" fontId="13" fillId="0" borderId="16" xfId="2" applyFont="1" applyFill="1" applyBorder="1" applyAlignment="1">
      <alignment horizontal="center" vertical="center" wrapText="1"/>
    </xf>
    <xf numFmtId="176" fontId="13" fillId="0" borderId="53" xfId="2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top" wrapText="1"/>
    </xf>
    <xf numFmtId="0" fontId="14" fillId="3" borderId="5" xfId="0" applyFont="1" applyFill="1" applyBorder="1" applyAlignment="1">
      <alignment horizontal="center" vertical="top" wrapText="1"/>
    </xf>
    <xf numFmtId="0" fontId="13" fillId="0" borderId="26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top" wrapText="1"/>
    </xf>
    <xf numFmtId="0" fontId="19" fillId="4" borderId="0" xfId="0" applyFont="1" applyFill="1" applyAlignment="1">
      <alignment horizontal="left" vertical="center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43" fillId="4" borderId="22" xfId="0" applyFont="1" applyFill="1" applyBorder="1" applyAlignment="1">
      <alignment horizontal="left" vertical="center" wrapText="1"/>
    </xf>
    <xf numFmtId="0" fontId="43" fillId="4" borderId="22" xfId="0" applyFont="1" applyFill="1" applyBorder="1" applyAlignment="1">
      <alignment horizontal="left" vertical="center"/>
    </xf>
    <xf numFmtId="0" fontId="14" fillId="3" borderId="6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/>
    </xf>
    <xf numFmtId="0" fontId="44" fillId="3" borderId="41" xfId="0" applyFont="1" applyFill="1" applyBorder="1" applyAlignment="1">
      <alignment horizontal="center" vertical="center"/>
    </xf>
    <xf numFmtId="0" fontId="13" fillId="3" borderId="42" xfId="0" applyFont="1" applyFill="1" applyBorder="1" applyAlignment="1">
      <alignment horizontal="center" vertical="center"/>
    </xf>
    <xf numFmtId="0" fontId="44" fillId="3" borderId="3" xfId="24" applyFont="1" applyFill="1" applyBorder="1" applyAlignment="1">
      <alignment horizontal="center" vertical="center"/>
    </xf>
    <xf numFmtId="0" fontId="13" fillId="3" borderId="9" xfId="24" applyFont="1" applyFill="1" applyBorder="1" applyAlignment="1">
      <alignment horizontal="center" vertical="center"/>
    </xf>
    <xf numFmtId="0" fontId="13" fillId="3" borderId="17" xfId="24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wrapText="1"/>
    </xf>
    <xf numFmtId="41" fontId="13" fillId="0" borderId="0" xfId="4" applyNumberFormat="1" applyFont="1" applyFill="1" applyBorder="1" applyAlignment="1">
      <alignment horizontal="center" vertical="center"/>
    </xf>
    <xf numFmtId="0" fontId="13" fillId="3" borderId="23" xfId="4" applyFont="1" applyFill="1" applyBorder="1" applyAlignment="1">
      <alignment horizontal="center" vertical="center"/>
    </xf>
    <xf numFmtId="0" fontId="13" fillId="3" borderId="8" xfId="4" applyFont="1" applyFill="1" applyBorder="1" applyAlignment="1">
      <alignment horizontal="center" vertical="center"/>
    </xf>
    <xf numFmtId="0" fontId="13" fillId="3" borderId="6" xfId="4" applyFont="1" applyFill="1" applyBorder="1" applyAlignment="1">
      <alignment horizontal="center" vertical="center"/>
    </xf>
    <xf numFmtId="0" fontId="14" fillId="0" borderId="2" xfId="4" applyFont="1" applyFill="1" applyBorder="1" applyAlignment="1">
      <alignment horizontal="center" vertical="center"/>
    </xf>
    <xf numFmtId="0" fontId="14" fillId="0" borderId="16" xfId="4" applyFont="1" applyFill="1" applyBorder="1" applyAlignment="1">
      <alignment horizontal="center" vertical="center"/>
    </xf>
    <xf numFmtId="0" fontId="14" fillId="0" borderId="15" xfId="4" applyFont="1" applyFill="1" applyBorder="1" applyAlignment="1">
      <alignment horizontal="center" vertical="center"/>
    </xf>
    <xf numFmtId="49" fontId="14" fillId="0" borderId="10" xfId="4" applyNumberFormat="1" applyFont="1" applyFill="1" applyBorder="1" applyAlignment="1">
      <alignment horizontal="center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/>
    </xf>
    <xf numFmtId="49" fontId="14" fillId="0" borderId="8" xfId="4" applyNumberFormat="1" applyFont="1" applyFill="1" applyBorder="1" applyAlignment="1">
      <alignment horizontal="center" vertical="center"/>
    </xf>
    <xf numFmtId="49" fontId="14" fillId="0" borderId="4" xfId="4" applyNumberFormat="1" applyFont="1" applyFill="1" applyBorder="1" applyAlignment="1">
      <alignment horizontal="center" vertical="center"/>
    </xf>
    <xf numFmtId="49" fontId="14" fillId="0" borderId="6" xfId="4" applyNumberFormat="1" applyFont="1" applyFill="1" applyBorder="1" applyAlignment="1">
      <alignment horizontal="center" vertical="center"/>
    </xf>
    <xf numFmtId="41" fontId="13" fillId="0" borderId="7" xfId="4" applyNumberFormat="1" applyFont="1" applyFill="1" applyBorder="1" applyAlignment="1">
      <alignment horizontal="center" vertical="center"/>
    </xf>
    <xf numFmtId="0" fontId="54" fillId="3" borderId="2" xfId="4" applyFont="1" applyFill="1" applyBorder="1" applyAlignment="1">
      <alignment horizontal="center" vertical="center" wrapText="1"/>
    </xf>
    <xf numFmtId="0" fontId="54" fillId="3" borderId="15" xfId="4" applyFont="1" applyFill="1" applyBorder="1" applyAlignment="1">
      <alignment horizontal="center" vertical="center" wrapText="1"/>
    </xf>
    <xf numFmtId="0" fontId="19" fillId="3" borderId="15" xfId="4" applyFont="1" applyFill="1" applyBorder="1" applyAlignment="1">
      <alignment horizontal="center" vertical="center"/>
    </xf>
    <xf numFmtId="0" fontId="54" fillId="3" borderId="10" xfId="4" applyFont="1" applyFill="1" applyBorder="1" applyAlignment="1">
      <alignment horizontal="center" vertical="center" wrapText="1"/>
    </xf>
    <xf numFmtId="0" fontId="54" fillId="3" borderId="4" xfId="4" applyFont="1" applyFill="1" applyBorder="1" applyAlignment="1">
      <alignment horizontal="center" vertical="center" wrapText="1"/>
    </xf>
    <xf numFmtId="0" fontId="19" fillId="3" borderId="10" xfId="4" applyFont="1" applyFill="1" applyBorder="1" applyAlignment="1">
      <alignment horizontal="center"/>
    </xf>
    <xf numFmtId="0" fontId="19" fillId="3" borderId="12" xfId="4" applyFont="1" applyFill="1" applyBorder="1" applyAlignment="1">
      <alignment horizontal="center"/>
    </xf>
    <xf numFmtId="0" fontId="19" fillId="3" borderId="4" xfId="4" applyFont="1" applyFill="1" applyBorder="1" applyAlignment="1">
      <alignment horizontal="center" vertical="center"/>
    </xf>
    <xf numFmtId="0" fontId="19" fillId="3" borderId="6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left" vertical="center"/>
    </xf>
    <xf numFmtId="0" fontId="44" fillId="3" borderId="43" xfId="4" applyFont="1" applyFill="1" applyBorder="1" applyAlignment="1">
      <alignment horizontal="center" vertical="center" shrinkToFit="1"/>
    </xf>
    <xf numFmtId="0" fontId="13" fillId="3" borderId="43" xfId="4" applyFont="1" applyFill="1" applyBorder="1" applyAlignment="1">
      <alignment horizontal="center" vertical="center" shrinkToFit="1"/>
    </xf>
    <xf numFmtId="0" fontId="19" fillId="3" borderId="11" xfId="4" applyFont="1" applyFill="1" applyBorder="1" applyAlignment="1">
      <alignment horizontal="center"/>
    </xf>
    <xf numFmtId="41" fontId="15" fillId="0" borderId="25" xfId="4" applyNumberFormat="1" applyFont="1" applyFill="1" applyBorder="1" applyAlignment="1">
      <alignment horizontal="center" vertical="center"/>
    </xf>
    <xf numFmtId="41" fontId="15" fillId="0" borderId="26" xfId="4" applyNumberFormat="1" applyFont="1" applyFill="1" applyBorder="1" applyAlignment="1">
      <alignment horizontal="center" vertical="center"/>
    </xf>
    <xf numFmtId="41" fontId="13" fillId="0" borderId="51" xfId="4" applyNumberFormat="1" applyFont="1" applyFill="1" applyBorder="1" applyAlignment="1">
      <alignment horizontal="center" vertical="center" shrinkToFit="1"/>
    </xf>
    <xf numFmtId="41" fontId="13" fillId="0" borderId="0" xfId="4" applyNumberFormat="1" applyFont="1" applyFill="1" applyBorder="1" applyAlignment="1">
      <alignment horizontal="center" vertical="center" shrinkToFit="1"/>
    </xf>
    <xf numFmtId="0" fontId="19" fillId="3" borderId="4" xfId="4" applyFont="1" applyFill="1" applyBorder="1" applyAlignment="1">
      <alignment horizontal="center" vertical="center" wrapText="1"/>
    </xf>
    <xf numFmtId="0" fontId="19" fillId="3" borderId="5" xfId="4" applyFont="1" applyFill="1" applyBorder="1" applyAlignment="1">
      <alignment horizontal="center" vertical="center"/>
    </xf>
    <xf numFmtId="0" fontId="44" fillId="3" borderId="41" xfId="4" applyFont="1" applyFill="1" applyBorder="1" applyAlignment="1">
      <alignment horizontal="center" vertical="center" shrinkToFit="1"/>
    </xf>
    <xf numFmtId="0" fontId="13" fillId="3" borderId="42" xfId="4" applyFont="1" applyFill="1" applyBorder="1" applyAlignment="1">
      <alignment horizontal="center" vertical="center" shrinkToFit="1"/>
    </xf>
    <xf numFmtId="0" fontId="14" fillId="0" borderId="41" xfId="4" applyFont="1" applyFill="1" applyBorder="1" applyAlignment="1">
      <alignment horizontal="center" vertical="center" wrapText="1" shrinkToFit="1"/>
    </xf>
    <xf numFmtId="0" fontId="14" fillId="0" borderId="40" xfId="4" applyFont="1" applyFill="1" applyBorder="1" applyAlignment="1">
      <alignment horizontal="center" vertical="center" wrapText="1" shrinkToFit="1"/>
    </xf>
    <xf numFmtId="49" fontId="14" fillId="0" borderId="51" xfId="4" applyNumberFormat="1" applyFont="1" applyFill="1" applyBorder="1" applyAlignment="1">
      <alignment horizontal="center" vertical="center"/>
    </xf>
    <xf numFmtId="49" fontId="14" fillId="0" borderId="0" xfId="4" applyNumberFormat="1" applyFont="1" applyFill="1" applyBorder="1" applyAlignment="1">
      <alignment horizontal="center" vertical="center"/>
    </xf>
    <xf numFmtId="0" fontId="44" fillId="3" borderId="41" xfId="4" applyFont="1" applyFill="1" applyBorder="1" applyAlignment="1">
      <alignment horizontal="center" vertical="center" wrapText="1" shrinkToFit="1"/>
    </xf>
    <xf numFmtId="0" fontId="13" fillId="3" borderId="42" xfId="4" applyFont="1" applyFill="1" applyBorder="1" applyAlignment="1">
      <alignment horizontal="center" vertical="center" wrapText="1" shrinkToFit="1"/>
    </xf>
    <xf numFmtId="0" fontId="13" fillId="3" borderId="40" xfId="4" applyFont="1" applyFill="1" applyBorder="1" applyAlignment="1">
      <alignment horizontal="center" vertical="center" wrapText="1" shrinkToFit="1"/>
    </xf>
    <xf numFmtId="0" fontId="13" fillId="3" borderId="10" xfId="4" applyFont="1" applyFill="1" applyBorder="1" applyAlignment="1">
      <alignment horizontal="center" vertical="center"/>
    </xf>
    <xf numFmtId="0" fontId="13" fillId="3" borderId="12" xfId="4" applyFont="1" applyFill="1" applyBorder="1" applyAlignment="1">
      <alignment horizontal="center" vertical="center"/>
    </xf>
    <xf numFmtId="0" fontId="12" fillId="3" borderId="4" xfId="4" applyFont="1" applyFill="1" applyBorder="1" applyAlignment="1">
      <alignment horizontal="center" vertical="center"/>
    </xf>
    <xf numFmtId="0" fontId="12" fillId="3" borderId="6" xfId="4" applyFont="1" applyFill="1" applyBorder="1" applyAlignment="1">
      <alignment horizontal="center" vertical="center"/>
    </xf>
    <xf numFmtId="41" fontId="13" fillId="0" borderId="10" xfId="4" applyNumberFormat="1" applyFont="1" applyFill="1" applyBorder="1" applyAlignment="1">
      <alignment horizontal="center" vertical="center" shrinkToFit="1"/>
    </xf>
    <xf numFmtId="41" fontId="13" fillId="0" borderId="7" xfId="4" applyNumberFormat="1" applyFont="1" applyFill="1" applyBorder="1" applyAlignment="1">
      <alignment horizontal="center" vertical="center" shrinkToFit="1"/>
    </xf>
    <xf numFmtId="0" fontId="44" fillId="3" borderId="10" xfId="4" applyFont="1" applyFill="1" applyBorder="1" applyAlignment="1">
      <alignment horizontal="center" vertical="center"/>
    </xf>
    <xf numFmtId="0" fontId="44" fillId="3" borderId="11" xfId="4" applyFont="1" applyFill="1" applyBorder="1" applyAlignment="1">
      <alignment horizontal="center" vertical="center"/>
    </xf>
    <xf numFmtId="0" fontId="44" fillId="3" borderId="12" xfId="4" applyFont="1" applyFill="1" applyBorder="1" applyAlignment="1">
      <alignment horizontal="center" vertical="center"/>
    </xf>
    <xf numFmtId="0" fontId="44" fillId="3" borderId="4" xfId="4" applyFont="1" applyFill="1" applyBorder="1" applyAlignment="1">
      <alignment horizontal="center" vertical="center"/>
    </xf>
    <xf numFmtId="0" fontId="44" fillId="3" borderId="5" xfId="4" applyFont="1" applyFill="1" applyBorder="1" applyAlignment="1">
      <alignment horizontal="center" vertical="center"/>
    </xf>
    <xf numFmtId="0" fontId="44" fillId="3" borderId="6" xfId="4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44" fillId="0" borderId="21" xfId="4" applyFont="1" applyFill="1" applyBorder="1" applyAlignment="1">
      <alignment horizontal="center" vertical="center" shrinkToFit="1"/>
    </xf>
    <xf numFmtId="0" fontId="13" fillId="0" borderId="22" xfId="4" applyFont="1" applyFill="1" applyBorder="1" applyAlignment="1">
      <alignment horizontal="center" vertical="center" shrinkToFit="1"/>
    </xf>
    <xf numFmtId="0" fontId="14" fillId="0" borderId="4" xfId="4" applyFont="1" applyFill="1" applyBorder="1" applyAlignment="1">
      <alignment horizontal="center" vertical="center"/>
    </xf>
    <xf numFmtId="0" fontId="14" fillId="0" borderId="6" xfId="4" applyFont="1" applyFill="1" applyBorder="1" applyAlignment="1">
      <alignment horizontal="center" vertical="center"/>
    </xf>
    <xf numFmtId="176" fontId="15" fillId="0" borderId="26" xfId="4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 applyProtection="1">
      <alignment horizontal="center" vertical="top" wrapText="1"/>
    </xf>
  </cellXfs>
  <cellStyles count="27">
    <cellStyle name="쉼표 [0]" xfId="19" builtinId="6"/>
    <cellStyle name="쉼표 [0] 10 3" xfId="22"/>
    <cellStyle name="쉼표 [0] 14 2" xfId="25"/>
    <cellStyle name="쉼표 [0] 2 2 8" xfId="16"/>
    <cellStyle name="쉼표 [0] 34 2" xfId="26"/>
    <cellStyle name="쉼표 [0]_10-교통관광(시군)" xfId="23"/>
    <cellStyle name="콤마 [0]_-10.주택건설" xfId="11"/>
    <cellStyle name="콤마 [0]_천기일수" xfId="1"/>
    <cellStyle name="콤마 [0]_해안선및도서" xfId="2"/>
    <cellStyle name="통화 [0] 2" xfId="3"/>
    <cellStyle name="통화 [0] 2 2" xfId="12"/>
    <cellStyle name="통화 [0] 2 3" xfId="17"/>
    <cellStyle name="표준" xfId="0" builtinId="0"/>
    <cellStyle name="표준 10" xfId="4"/>
    <cellStyle name="표준 2" xfId="5"/>
    <cellStyle name="표준 3" xfId="13"/>
    <cellStyle name="표준 3 2" xfId="20"/>
    <cellStyle name="표준 4" xfId="6"/>
    <cellStyle name="표준 45 2" xfId="7"/>
    <cellStyle name="표준 48" xfId="14"/>
    <cellStyle name="표준 5" xfId="10"/>
    <cellStyle name="표준 52 2" xfId="8"/>
    <cellStyle name="표준 55" xfId="9"/>
    <cellStyle name="표준 6" xfId="15"/>
    <cellStyle name="표준 7" xfId="18"/>
    <cellStyle name="표준_10-교통관광(시군)" xfId="21"/>
    <cellStyle name="표준_11-교통관광" xfId="24"/>
  </cellStyles>
  <dxfs count="0"/>
  <tableStyles count="0" defaultTableStyle="TableStyleMedium9" defaultPivotStyle="PivotStyleLight16"/>
  <colors>
    <mruColors>
      <color rgb="FFE6E6E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tabSelected="1" view="pageBreakPreview" zoomScaleSheetLayoutView="100" workbookViewId="0">
      <pane ySplit="9" topLeftCell="A10" activePane="bottomLeft" state="frozen"/>
      <selection activeCell="AI17" sqref="AI17"/>
      <selection pane="bottomLeft" activeCell="H30" sqref="H30"/>
    </sheetView>
  </sheetViews>
  <sheetFormatPr defaultColWidth="8.88671875" defaultRowHeight="16.5"/>
  <cols>
    <col min="1" max="1" width="8.77734375" style="129" customWidth="1"/>
    <col min="2" max="2" width="6.33203125" style="129" customWidth="1"/>
    <col min="3" max="3" width="5.33203125" style="129" customWidth="1"/>
    <col min="4" max="4" width="6.33203125" style="129" customWidth="1"/>
    <col min="5" max="5" width="6.77734375" style="129" customWidth="1"/>
    <col min="6" max="6" width="6.33203125" style="129" customWidth="1"/>
    <col min="7" max="7" width="5.77734375" style="129" customWidth="1"/>
    <col min="8" max="8" width="6.33203125" style="129" customWidth="1"/>
    <col min="9" max="9" width="6.77734375" style="129" customWidth="1"/>
    <col min="10" max="10" width="4.77734375" style="129" customWidth="1"/>
    <col min="11" max="12" width="5.77734375" style="129" customWidth="1"/>
    <col min="13" max="13" width="6.77734375" style="129" customWidth="1"/>
    <col min="14" max="14" width="8.77734375" style="129" customWidth="1"/>
    <col min="15" max="16" width="6.77734375" style="129" customWidth="1"/>
    <col min="17" max="17" width="6.33203125" style="129" customWidth="1"/>
    <col min="18" max="18" width="6.77734375" style="129" customWidth="1"/>
    <col min="19" max="19" width="6.33203125" style="129" customWidth="1"/>
    <col min="20" max="20" width="6.77734375" style="129" customWidth="1"/>
    <col min="21" max="21" width="6.33203125" style="129" customWidth="1"/>
    <col min="22" max="22" width="6.77734375" style="129" customWidth="1"/>
    <col min="23" max="23" width="6.33203125" style="129" customWidth="1"/>
    <col min="24" max="24" width="6.77734375" style="129" customWidth="1"/>
    <col min="25" max="25" width="7.33203125" style="129" customWidth="1"/>
    <col min="26" max="16384" width="8.88671875" style="93"/>
  </cols>
  <sheetData>
    <row r="1" spans="1:25" ht="12.95" customHeight="1"/>
    <row r="2" spans="1:25" ht="30" customHeight="1">
      <c r="A2" s="512" t="s">
        <v>183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 t="s">
        <v>184</v>
      </c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</row>
    <row r="3" spans="1:25" s="7" customFormat="1" ht="24.95" customHeight="1">
      <c r="A3" s="516" t="s">
        <v>168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8" t="s">
        <v>169</v>
      </c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</row>
    <row r="4" spans="1:25" s="5" customFormat="1" ht="18" customHeight="1" thickBot="1">
      <c r="A4" s="491" t="s">
        <v>185</v>
      </c>
      <c r="B4" s="491"/>
      <c r="C4" s="491"/>
      <c r="D4" s="491"/>
      <c r="E4" s="491"/>
      <c r="F4" s="491"/>
      <c r="G4" s="491"/>
      <c r="H4" s="491"/>
      <c r="I4" s="491"/>
      <c r="J4" s="491"/>
      <c r="K4" s="491"/>
      <c r="L4" s="513" t="s">
        <v>1</v>
      </c>
      <c r="M4" s="513"/>
      <c r="N4" s="514" t="s">
        <v>185</v>
      </c>
      <c r="O4" s="514"/>
      <c r="P4" s="514"/>
      <c r="Q4" s="514"/>
      <c r="R4" s="514"/>
      <c r="S4" s="514"/>
      <c r="T4" s="514"/>
      <c r="U4" s="515" t="s">
        <v>1</v>
      </c>
      <c r="V4" s="515"/>
      <c r="W4" s="515"/>
      <c r="X4" s="515"/>
      <c r="Y4" s="515"/>
    </row>
    <row r="5" spans="1:25" s="1" customFormat="1" ht="24.95" customHeight="1">
      <c r="A5" s="494" t="s">
        <v>186</v>
      </c>
      <c r="B5" s="502" t="s">
        <v>187</v>
      </c>
      <c r="C5" s="503"/>
      <c r="D5" s="503"/>
      <c r="E5" s="504"/>
      <c r="F5" s="505" t="s">
        <v>188</v>
      </c>
      <c r="G5" s="506"/>
      <c r="H5" s="506"/>
      <c r="I5" s="507"/>
      <c r="J5" s="502" t="s">
        <v>189</v>
      </c>
      <c r="K5" s="503"/>
      <c r="L5" s="503"/>
      <c r="M5" s="508"/>
      <c r="N5" s="498" t="s">
        <v>186</v>
      </c>
      <c r="O5" s="509" t="s">
        <v>190</v>
      </c>
      <c r="P5" s="505"/>
      <c r="Q5" s="505"/>
      <c r="R5" s="510"/>
      <c r="S5" s="509" t="s">
        <v>191</v>
      </c>
      <c r="T5" s="506"/>
      <c r="U5" s="506"/>
      <c r="V5" s="507"/>
      <c r="W5" s="509" t="s">
        <v>192</v>
      </c>
      <c r="X5" s="506"/>
      <c r="Y5" s="506"/>
    </row>
    <row r="6" spans="1:25" s="1" customFormat="1" ht="20.100000000000001" customHeight="1">
      <c r="A6" s="495"/>
      <c r="B6" s="492" t="s">
        <v>6</v>
      </c>
      <c r="C6" s="493"/>
      <c r="D6" s="493"/>
      <c r="E6" s="511"/>
      <c r="F6" s="493" t="s">
        <v>94</v>
      </c>
      <c r="G6" s="493"/>
      <c r="H6" s="493"/>
      <c r="I6" s="511"/>
      <c r="J6" s="492" t="s">
        <v>95</v>
      </c>
      <c r="K6" s="493"/>
      <c r="L6" s="493"/>
      <c r="M6" s="493"/>
      <c r="N6" s="495"/>
      <c r="O6" s="492" t="s">
        <v>96</v>
      </c>
      <c r="P6" s="493"/>
      <c r="Q6" s="493"/>
      <c r="R6" s="511"/>
      <c r="S6" s="492" t="s">
        <v>97</v>
      </c>
      <c r="T6" s="493"/>
      <c r="U6" s="493"/>
      <c r="V6" s="511"/>
      <c r="W6" s="492" t="s">
        <v>98</v>
      </c>
      <c r="X6" s="493"/>
      <c r="Y6" s="493"/>
    </row>
    <row r="7" spans="1:25" s="1" customFormat="1" ht="20.25" customHeight="1">
      <c r="A7" s="34"/>
      <c r="B7" s="499"/>
      <c r="C7" s="41" t="s">
        <v>193</v>
      </c>
      <c r="D7" s="41" t="s">
        <v>194</v>
      </c>
      <c r="E7" s="41" t="s">
        <v>195</v>
      </c>
      <c r="F7" s="210"/>
      <c r="G7" s="41" t="s">
        <v>193</v>
      </c>
      <c r="H7" s="41" t="s">
        <v>194</v>
      </c>
      <c r="I7" s="41" t="s">
        <v>195</v>
      </c>
      <c r="J7" s="42"/>
      <c r="K7" s="41" t="s">
        <v>193</v>
      </c>
      <c r="L7" s="41" t="s">
        <v>194</v>
      </c>
      <c r="M7" s="43" t="s">
        <v>195</v>
      </c>
      <c r="N7" s="34"/>
      <c r="O7" s="36"/>
      <c r="P7" s="35" t="s">
        <v>193</v>
      </c>
      <c r="Q7" s="35" t="s">
        <v>194</v>
      </c>
      <c r="R7" s="35" t="s">
        <v>195</v>
      </c>
      <c r="S7" s="36"/>
      <c r="T7" s="35" t="s">
        <v>193</v>
      </c>
      <c r="U7" s="35" t="s">
        <v>194</v>
      </c>
      <c r="V7" s="37" t="s">
        <v>195</v>
      </c>
      <c r="W7" s="36"/>
      <c r="X7" s="35" t="s">
        <v>193</v>
      </c>
      <c r="Y7" s="37" t="s">
        <v>194</v>
      </c>
    </row>
    <row r="8" spans="1:25" s="1" customFormat="1" ht="15" customHeight="1">
      <c r="A8" s="496" t="s">
        <v>196</v>
      </c>
      <c r="B8" s="500"/>
      <c r="C8" s="290" t="s">
        <v>2</v>
      </c>
      <c r="D8" s="290" t="s">
        <v>5</v>
      </c>
      <c r="E8" s="290" t="s">
        <v>3</v>
      </c>
      <c r="F8" s="291"/>
      <c r="G8" s="290" t="s">
        <v>2</v>
      </c>
      <c r="H8" s="290" t="s">
        <v>5</v>
      </c>
      <c r="I8" s="290" t="s">
        <v>3</v>
      </c>
      <c r="J8" s="292"/>
      <c r="K8" s="290" t="s">
        <v>2</v>
      </c>
      <c r="L8" s="290" t="s">
        <v>5</v>
      </c>
      <c r="M8" s="293" t="s">
        <v>3</v>
      </c>
      <c r="N8" s="495" t="s">
        <v>196</v>
      </c>
      <c r="O8" s="36"/>
      <c r="P8" s="290" t="s">
        <v>2</v>
      </c>
      <c r="Q8" s="290" t="s">
        <v>5</v>
      </c>
      <c r="R8" s="290" t="s">
        <v>3</v>
      </c>
      <c r="S8" s="292"/>
      <c r="T8" s="290" t="s">
        <v>2</v>
      </c>
      <c r="U8" s="290" t="s">
        <v>5</v>
      </c>
      <c r="V8" s="293" t="s">
        <v>3</v>
      </c>
      <c r="W8" s="292"/>
      <c r="X8" s="290" t="s">
        <v>2</v>
      </c>
      <c r="Y8" s="293" t="s">
        <v>5</v>
      </c>
    </row>
    <row r="9" spans="1:25" s="295" customFormat="1" ht="15" customHeight="1" thickBot="1">
      <c r="A9" s="497"/>
      <c r="B9" s="501"/>
      <c r="C9" s="298" t="s">
        <v>4</v>
      </c>
      <c r="D9" s="298"/>
      <c r="E9" s="298" t="s">
        <v>99</v>
      </c>
      <c r="F9" s="299"/>
      <c r="G9" s="298" t="s">
        <v>4</v>
      </c>
      <c r="H9" s="298"/>
      <c r="I9" s="298" t="s">
        <v>99</v>
      </c>
      <c r="J9" s="300"/>
      <c r="K9" s="298" t="s">
        <v>4</v>
      </c>
      <c r="L9" s="298"/>
      <c r="M9" s="301" t="s">
        <v>99</v>
      </c>
      <c r="N9" s="497"/>
      <c r="O9" s="302"/>
      <c r="P9" s="298" t="s">
        <v>4</v>
      </c>
      <c r="Q9" s="298"/>
      <c r="R9" s="298" t="s">
        <v>99</v>
      </c>
      <c r="S9" s="300"/>
      <c r="T9" s="298" t="s">
        <v>4</v>
      </c>
      <c r="U9" s="298"/>
      <c r="V9" s="298" t="s">
        <v>99</v>
      </c>
      <c r="W9" s="300"/>
      <c r="X9" s="298" t="s">
        <v>4</v>
      </c>
      <c r="Y9" s="301"/>
    </row>
    <row r="10" spans="1:25" s="1" customFormat="1" ht="31.35" hidden="1" customHeight="1">
      <c r="A10" s="18">
        <v>2016</v>
      </c>
      <c r="B10" s="38">
        <v>101698</v>
      </c>
      <c r="C10" s="39">
        <v>471</v>
      </c>
      <c r="D10" s="39">
        <v>97030</v>
      </c>
      <c r="E10" s="39">
        <v>4197</v>
      </c>
      <c r="F10" s="40">
        <v>78658</v>
      </c>
      <c r="G10" s="39">
        <v>124</v>
      </c>
      <c r="H10" s="39">
        <v>76549</v>
      </c>
      <c r="I10" s="39">
        <v>1985</v>
      </c>
      <c r="J10" s="40">
        <v>4206</v>
      </c>
      <c r="K10" s="39">
        <v>129</v>
      </c>
      <c r="L10" s="39">
        <v>3427</v>
      </c>
      <c r="M10" s="39">
        <v>650</v>
      </c>
      <c r="N10" s="18">
        <v>2016</v>
      </c>
      <c r="O10" s="19">
        <v>18404</v>
      </c>
      <c r="P10" s="17">
        <v>200</v>
      </c>
      <c r="Q10" s="17">
        <v>16909</v>
      </c>
      <c r="R10" s="17">
        <v>1295</v>
      </c>
      <c r="S10" s="19">
        <v>430</v>
      </c>
      <c r="T10" s="17">
        <v>18</v>
      </c>
      <c r="U10" s="17">
        <v>145</v>
      </c>
      <c r="V10" s="17">
        <v>267</v>
      </c>
      <c r="W10" s="19">
        <v>8952</v>
      </c>
      <c r="X10" s="17">
        <v>109</v>
      </c>
      <c r="Y10" s="17">
        <v>8843</v>
      </c>
    </row>
    <row r="11" spans="1:25" s="1" customFormat="1" ht="31.35" hidden="1" customHeight="1">
      <c r="A11" s="18">
        <v>2017</v>
      </c>
      <c r="B11" s="38">
        <v>104693</v>
      </c>
      <c r="C11" s="39">
        <v>496</v>
      </c>
      <c r="D11" s="39">
        <v>99916</v>
      </c>
      <c r="E11" s="39">
        <v>4281</v>
      </c>
      <c r="F11" s="40">
        <v>81383</v>
      </c>
      <c r="G11" s="39">
        <v>137</v>
      </c>
      <c r="H11" s="39">
        <v>79208</v>
      </c>
      <c r="I11" s="39">
        <v>2038</v>
      </c>
      <c r="J11" s="40">
        <v>4196</v>
      </c>
      <c r="K11" s="39">
        <v>135</v>
      </c>
      <c r="L11" s="39">
        <v>3407</v>
      </c>
      <c r="M11" s="39">
        <v>654</v>
      </c>
      <c r="N11" s="18">
        <v>2017</v>
      </c>
      <c r="O11" s="19">
        <v>18626</v>
      </c>
      <c r="P11" s="17">
        <v>208</v>
      </c>
      <c r="Q11" s="17">
        <v>17134</v>
      </c>
      <c r="R11" s="17">
        <v>1284</v>
      </c>
      <c r="S11" s="19">
        <v>488</v>
      </c>
      <c r="T11" s="17">
        <v>16</v>
      </c>
      <c r="U11" s="17">
        <v>167</v>
      </c>
      <c r="V11" s="17">
        <v>305</v>
      </c>
      <c r="W11" s="19">
        <v>9081</v>
      </c>
      <c r="X11" s="17">
        <v>117</v>
      </c>
      <c r="Y11" s="17">
        <v>8964</v>
      </c>
    </row>
    <row r="12" spans="1:25" s="1" customFormat="1" ht="31.35" hidden="1" customHeight="1">
      <c r="A12" s="18">
        <v>2018</v>
      </c>
      <c r="B12" s="38">
        <v>106929</v>
      </c>
      <c r="C12" s="39">
        <v>507</v>
      </c>
      <c r="D12" s="39">
        <v>101845</v>
      </c>
      <c r="E12" s="39">
        <v>4577</v>
      </c>
      <c r="F12" s="40">
        <v>83624</v>
      </c>
      <c r="G12" s="39">
        <v>145</v>
      </c>
      <c r="H12" s="39">
        <v>81193</v>
      </c>
      <c r="I12" s="39">
        <v>2286</v>
      </c>
      <c r="J12" s="40">
        <v>3931</v>
      </c>
      <c r="K12" s="39">
        <v>130</v>
      </c>
      <c r="L12" s="39">
        <v>3192</v>
      </c>
      <c r="M12" s="39">
        <v>609</v>
      </c>
      <c r="N12" s="18">
        <v>2018</v>
      </c>
      <c r="O12" s="19">
        <v>18863</v>
      </c>
      <c r="P12" s="17">
        <v>213</v>
      </c>
      <c r="Q12" s="17">
        <v>17280</v>
      </c>
      <c r="R12" s="17">
        <v>1370</v>
      </c>
      <c r="S12" s="19">
        <v>511</v>
      </c>
      <c r="T12" s="17">
        <v>19</v>
      </c>
      <c r="U12" s="17">
        <v>180</v>
      </c>
      <c r="V12" s="17">
        <v>312</v>
      </c>
      <c r="W12" s="19">
        <v>9168</v>
      </c>
      <c r="X12" s="17">
        <v>114</v>
      </c>
      <c r="Y12" s="17">
        <v>9054</v>
      </c>
    </row>
    <row r="13" spans="1:25" s="1" customFormat="1" ht="31.35" customHeight="1">
      <c r="A13" s="18">
        <v>2019</v>
      </c>
      <c r="B13" s="38">
        <v>109166</v>
      </c>
      <c r="C13" s="39">
        <v>523</v>
      </c>
      <c r="D13" s="39">
        <v>103937</v>
      </c>
      <c r="E13" s="39">
        <v>4706</v>
      </c>
      <c r="F13" s="40">
        <v>85986</v>
      </c>
      <c r="G13" s="39">
        <v>149</v>
      </c>
      <c r="H13" s="39">
        <v>83421</v>
      </c>
      <c r="I13" s="39">
        <v>2416</v>
      </c>
      <c r="J13" s="40">
        <v>3781</v>
      </c>
      <c r="K13" s="39">
        <v>127</v>
      </c>
      <c r="L13" s="39">
        <v>3062</v>
      </c>
      <c r="M13" s="39">
        <v>592</v>
      </c>
      <c r="N13" s="18">
        <v>2019</v>
      </c>
      <c r="O13" s="19">
        <v>18870</v>
      </c>
      <c r="P13" s="17">
        <v>228</v>
      </c>
      <c r="Q13" s="17">
        <v>17264</v>
      </c>
      <c r="R13" s="17">
        <v>1378</v>
      </c>
      <c r="S13" s="19">
        <v>529</v>
      </c>
      <c r="T13" s="17">
        <v>19</v>
      </c>
      <c r="U13" s="17">
        <v>190</v>
      </c>
      <c r="V13" s="17">
        <v>320</v>
      </c>
      <c r="W13" s="19">
        <v>9276</v>
      </c>
      <c r="X13" s="17">
        <v>115</v>
      </c>
      <c r="Y13" s="17">
        <v>9161</v>
      </c>
    </row>
    <row r="14" spans="1:25" s="1" customFormat="1" ht="31.35" customHeight="1">
      <c r="A14" s="18">
        <v>2020</v>
      </c>
      <c r="B14" s="38">
        <v>112396</v>
      </c>
      <c r="C14" s="39">
        <v>538</v>
      </c>
      <c r="D14" s="39">
        <v>107259</v>
      </c>
      <c r="E14" s="39">
        <v>4599</v>
      </c>
      <c r="F14" s="40">
        <v>89008</v>
      </c>
      <c r="G14" s="39">
        <v>147</v>
      </c>
      <c r="H14" s="39">
        <v>86540</v>
      </c>
      <c r="I14" s="39">
        <v>2321</v>
      </c>
      <c r="J14" s="40">
        <v>3720</v>
      </c>
      <c r="K14" s="39">
        <v>135</v>
      </c>
      <c r="L14" s="39">
        <v>3021</v>
      </c>
      <c r="M14" s="39">
        <v>564</v>
      </c>
      <c r="N14" s="18">
        <v>2020</v>
      </c>
      <c r="O14" s="19">
        <v>19059</v>
      </c>
      <c r="P14" s="17">
        <v>231</v>
      </c>
      <c r="Q14" s="17">
        <v>17459</v>
      </c>
      <c r="R14" s="17">
        <v>1369</v>
      </c>
      <c r="S14" s="19">
        <v>609</v>
      </c>
      <c r="T14" s="17">
        <v>25</v>
      </c>
      <c r="U14" s="17">
        <v>239</v>
      </c>
      <c r="V14" s="17">
        <v>345</v>
      </c>
      <c r="W14" s="19">
        <v>9558</v>
      </c>
      <c r="X14" s="17">
        <v>112</v>
      </c>
      <c r="Y14" s="17">
        <v>9446</v>
      </c>
    </row>
    <row r="15" spans="1:25" s="1" customFormat="1" ht="31.35" customHeight="1">
      <c r="A15" s="18">
        <v>2021</v>
      </c>
      <c r="B15" s="151">
        <v>115046</v>
      </c>
      <c r="C15" s="152">
        <v>542</v>
      </c>
      <c r="D15" s="152">
        <v>109904</v>
      </c>
      <c r="E15" s="152">
        <v>4600</v>
      </c>
      <c r="F15" s="153">
        <v>91547</v>
      </c>
      <c r="G15" s="152">
        <v>147</v>
      </c>
      <c r="H15" s="152">
        <v>89086</v>
      </c>
      <c r="I15" s="152">
        <v>2314</v>
      </c>
      <c r="J15" s="153">
        <v>3536</v>
      </c>
      <c r="K15" s="152">
        <v>132</v>
      </c>
      <c r="L15" s="152">
        <v>2882</v>
      </c>
      <c r="M15" s="152">
        <v>522</v>
      </c>
      <c r="N15" s="18">
        <v>2021</v>
      </c>
      <c r="O15" s="154">
        <v>19287</v>
      </c>
      <c r="P15" s="155">
        <v>237</v>
      </c>
      <c r="Q15" s="155">
        <v>17653</v>
      </c>
      <c r="R15" s="155">
        <v>1397</v>
      </c>
      <c r="S15" s="154">
        <v>676</v>
      </c>
      <c r="T15" s="155">
        <v>26</v>
      </c>
      <c r="U15" s="155">
        <v>283</v>
      </c>
      <c r="V15" s="155">
        <v>367</v>
      </c>
      <c r="W15" s="154">
        <v>9686</v>
      </c>
      <c r="X15" s="155">
        <v>112</v>
      </c>
      <c r="Y15" s="155">
        <v>9574</v>
      </c>
    </row>
    <row r="16" spans="1:25" s="1" customFormat="1" ht="31.35" customHeight="1">
      <c r="A16" s="18">
        <v>2022</v>
      </c>
      <c r="B16" s="151">
        <v>117792</v>
      </c>
      <c r="C16" s="152">
        <v>554</v>
      </c>
      <c r="D16" s="152">
        <v>112443</v>
      </c>
      <c r="E16" s="152">
        <v>4795</v>
      </c>
      <c r="F16" s="153">
        <v>93916</v>
      </c>
      <c r="G16" s="152">
        <v>146</v>
      </c>
      <c r="H16" s="152">
        <v>91267</v>
      </c>
      <c r="I16" s="152">
        <v>2503</v>
      </c>
      <c r="J16" s="153">
        <v>3417</v>
      </c>
      <c r="K16" s="152">
        <v>127</v>
      </c>
      <c r="L16" s="152">
        <v>2777</v>
      </c>
      <c r="M16" s="152">
        <v>513</v>
      </c>
      <c r="N16" s="18">
        <v>2022</v>
      </c>
      <c r="O16" s="154">
        <v>19702</v>
      </c>
      <c r="P16" s="155">
        <v>250</v>
      </c>
      <c r="Q16" s="155">
        <v>18051</v>
      </c>
      <c r="R16" s="155">
        <v>1401</v>
      </c>
      <c r="S16" s="154">
        <v>757</v>
      </c>
      <c r="T16" s="155">
        <v>31</v>
      </c>
      <c r="U16" s="155">
        <v>348</v>
      </c>
      <c r="V16" s="155">
        <v>378</v>
      </c>
      <c r="W16" s="154">
        <v>9854</v>
      </c>
      <c r="X16" s="155">
        <v>109</v>
      </c>
      <c r="Y16" s="155">
        <v>9745</v>
      </c>
    </row>
    <row r="17" spans="1:25" s="1" customFormat="1" ht="31.35" customHeight="1">
      <c r="A17" s="18">
        <v>2023</v>
      </c>
      <c r="B17" s="216">
        <v>119692</v>
      </c>
      <c r="C17" s="296">
        <v>613</v>
      </c>
      <c r="D17" s="296">
        <v>114164</v>
      </c>
      <c r="E17" s="296">
        <v>4915</v>
      </c>
      <c r="F17" s="296">
        <v>95708</v>
      </c>
      <c r="G17" s="296">
        <v>166</v>
      </c>
      <c r="H17" s="296">
        <v>92968</v>
      </c>
      <c r="I17" s="296">
        <v>2574</v>
      </c>
      <c r="J17" s="296">
        <v>3256</v>
      </c>
      <c r="K17" s="296">
        <v>150</v>
      </c>
      <c r="L17" s="296">
        <v>2598</v>
      </c>
      <c r="M17" s="296">
        <v>508</v>
      </c>
      <c r="N17" s="18">
        <v>2023</v>
      </c>
      <c r="O17" s="137">
        <v>19872</v>
      </c>
      <c r="P17" s="115">
        <v>261</v>
      </c>
      <c r="Q17" s="115">
        <v>18196</v>
      </c>
      <c r="R17" s="115">
        <v>1415</v>
      </c>
      <c r="S17" s="115">
        <v>856</v>
      </c>
      <c r="T17" s="115">
        <v>36</v>
      </c>
      <c r="U17" s="115">
        <v>402</v>
      </c>
      <c r="V17" s="115">
        <v>418</v>
      </c>
      <c r="W17" s="115">
        <v>9879</v>
      </c>
      <c r="X17" s="115">
        <v>110</v>
      </c>
      <c r="Y17" s="115">
        <v>9769</v>
      </c>
    </row>
    <row r="18" spans="1:25" s="1" customFormat="1" ht="31.35" hidden="1" customHeight="1">
      <c r="A18" s="18" t="s">
        <v>197</v>
      </c>
      <c r="B18" s="216">
        <v>118137</v>
      </c>
      <c r="C18" s="217">
        <v>559</v>
      </c>
      <c r="D18" s="217">
        <v>112787</v>
      </c>
      <c r="E18" s="217">
        <v>4791</v>
      </c>
      <c r="F18" s="218">
        <v>94186</v>
      </c>
      <c r="G18" s="218">
        <v>145</v>
      </c>
      <c r="H18" s="218">
        <v>91558</v>
      </c>
      <c r="I18" s="218">
        <v>2483</v>
      </c>
      <c r="J18" s="218">
        <v>3412</v>
      </c>
      <c r="K18" s="218">
        <v>132</v>
      </c>
      <c r="L18" s="218">
        <v>2770</v>
      </c>
      <c r="M18" s="218">
        <v>510</v>
      </c>
      <c r="N18" s="18" t="s">
        <v>197</v>
      </c>
      <c r="O18" s="218">
        <v>19773</v>
      </c>
      <c r="P18" s="115">
        <v>250</v>
      </c>
      <c r="Q18" s="115">
        <v>18113</v>
      </c>
      <c r="R18" s="115">
        <v>1410</v>
      </c>
      <c r="S18" s="115">
        <v>766</v>
      </c>
      <c r="T18" s="115">
        <v>32</v>
      </c>
      <c r="U18" s="115">
        <v>346</v>
      </c>
      <c r="V18" s="115">
        <v>388</v>
      </c>
      <c r="W18" s="115">
        <v>9847</v>
      </c>
      <c r="X18" s="115">
        <v>110</v>
      </c>
      <c r="Y18" s="115">
        <v>9737</v>
      </c>
    </row>
    <row r="19" spans="1:25" s="1" customFormat="1" ht="31.35" hidden="1" customHeight="1">
      <c r="A19" s="18" t="s">
        <v>198</v>
      </c>
      <c r="B19" s="216">
        <v>118296</v>
      </c>
      <c r="C19" s="217">
        <v>568</v>
      </c>
      <c r="D19" s="217">
        <v>113038</v>
      </c>
      <c r="E19" s="217">
        <v>4690</v>
      </c>
      <c r="F19" s="218">
        <v>94264</v>
      </c>
      <c r="G19" s="218">
        <v>145</v>
      </c>
      <c r="H19" s="218">
        <v>91729</v>
      </c>
      <c r="I19" s="218">
        <v>2390</v>
      </c>
      <c r="J19" s="218">
        <v>3411</v>
      </c>
      <c r="K19" s="218">
        <v>138</v>
      </c>
      <c r="L19" s="218">
        <v>2770</v>
      </c>
      <c r="M19" s="218">
        <v>503</v>
      </c>
      <c r="N19" s="18" t="s">
        <v>198</v>
      </c>
      <c r="O19" s="115">
        <v>19839</v>
      </c>
      <c r="P19" s="115">
        <v>252</v>
      </c>
      <c r="Q19" s="115">
        <v>18180</v>
      </c>
      <c r="R19" s="115">
        <v>1407</v>
      </c>
      <c r="S19" s="115">
        <v>782</v>
      </c>
      <c r="T19" s="115">
        <v>33</v>
      </c>
      <c r="U19" s="115">
        <v>359</v>
      </c>
      <c r="V19" s="115">
        <v>390</v>
      </c>
      <c r="W19" s="115">
        <v>9821</v>
      </c>
      <c r="X19" s="115">
        <v>110</v>
      </c>
      <c r="Y19" s="115">
        <v>9711</v>
      </c>
    </row>
    <row r="20" spans="1:25" s="1" customFormat="1" ht="31.35" hidden="1" customHeight="1">
      <c r="A20" s="18" t="s">
        <v>199</v>
      </c>
      <c r="B20" s="216">
        <v>118780</v>
      </c>
      <c r="C20" s="217">
        <v>578</v>
      </c>
      <c r="D20" s="217">
        <v>113437</v>
      </c>
      <c r="E20" s="217">
        <v>4765</v>
      </c>
      <c r="F20" s="218">
        <v>94680</v>
      </c>
      <c r="G20" s="218">
        <v>159</v>
      </c>
      <c r="H20" s="218">
        <v>92056</v>
      </c>
      <c r="I20" s="218">
        <v>2465</v>
      </c>
      <c r="J20" s="218">
        <v>3398</v>
      </c>
      <c r="K20" s="218">
        <v>135</v>
      </c>
      <c r="L20" s="218">
        <v>2762</v>
      </c>
      <c r="M20" s="218">
        <v>501</v>
      </c>
      <c r="N20" s="18" t="s">
        <v>199</v>
      </c>
      <c r="O20" s="115">
        <v>19916</v>
      </c>
      <c r="P20" s="115">
        <v>250</v>
      </c>
      <c r="Q20" s="115">
        <v>18257</v>
      </c>
      <c r="R20" s="115">
        <v>1409</v>
      </c>
      <c r="S20" s="115">
        <v>786</v>
      </c>
      <c r="T20" s="115">
        <v>34</v>
      </c>
      <c r="U20" s="115">
        <v>362</v>
      </c>
      <c r="V20" s="115">
        <v>390</v>
      </c>
      <c r="W20" s="115">
        <v>9837</v>
      </c>
      <c r="X20" s="115">
        <v>109</v>
      </c>
      <c r="Y20" s="115">
        <v>9728</v>
      </c>
    </row>
    <row r="21" spans="1:25" s="1" customFormat="1" ht="31.35" hidden="1" customHeight="1">
      <c r="A21" s="18" t="s">
        <v>200</v>
      </c>
      <c r="B21" s="216">
        <v>118794</v>
      </c>
      <c r="C21" s="217">
        <v>581</v>
      </c>
      <c r="D21" s="217">
        <v>113419</v>
      </c>
      <c r="E21" s="217">
        <v>4794</v>
      </c>
      <c r="F21" s="218">
        <v>94766</v>
      </c>
      <c r="G21" s="218">
        <v>161</v>
      </c>
      <c r="H21" s="218">
        <v>92123</v>
      </c>
      <c r="I21" s="218">
        <v>2482</v>
      </c>
      <c r="J21" s="218">
        <v>3364</v>
      </c>
      <c r="K21" s="218">
        <v>135</v>
      </c>
      <c r="L21" s="218">
        <v>2729</v>
      </c>
      <c r="M21" s="218">
        <v>500</v>
      </c>
      <c r="N21" s="18" t="s">
        <v>200</v>
      </c>
      <c r="O21" s="115">
        <v>19865</v>
      </c>
      <c r="P21" s="115">
        <v>251</v>
      </c>
      <c r="Q21" s="115">
        <v>18194</v>
      </c>
      <c r="R21" s="115">
        <v>1420</v>
      </c>
      <c r="S21" s="115">
        <v>799</v>
      </c>
      <c r="T21" s="115">
        <v>34</v>
      </c>
      <c r="U21" s="115">
        <v>373</v>
      </c>
      <c r="V21" s="115">
        <v>392</v>
      </c>
      <c r="W21" s="115">
        <v>9828</v>
      </c>
      <c r="X21" s="115">
        <v>109</v>
      </c>
      <c r="Y21" s="115">
        <v>9719</v>
      </c>
    </row>
    <row r="22" spans="1:25" s="1" customFormat="1" ht="31.35" hidden="1" customHeight="1">
      <c r="A22" s="18" t="s">
        <v>201</v>
      </c>
      <c r="B22" s="216">
        <v>118769</v>
      </c>
      <c r="C22" s="217">
        <v>584</v>
      </c>
      <c r="D22" s="217">
        <v>113416</v>
      </c>
      <c r="E22" s="217">
        <v>4769</v>
      </c>
      <c r="F22" s="218">
        <v>94822</v>
      </c>
      <c r="G22" s="218">
        <v>162</v>
      </c>
      <c r="H22" s="218">
        <v>92188</v>
      </c>
      <c r="I22" s="218">
        <v>2472</v>
      </c>
      <c r="J22" s="218">
        <v>3346</v>
      </c>
      <c r="K22" s="218">
        <v>136</v>
      </c>
      <c r="L22" s="218">
        <v>2711</v>
      </c>
      <c r="M22" s="218">
        <v>499</v>
      </c>
      <c r="N22" s="18" t="s">
        <v>201</v>
      </c>
      <c r="O22" s="115">
        <v>19793</v>
      </c>
      <c r="P22" s="115">
        <v>252</v>
      </c>
      <c r="Q22" s="115">
        <v>18133</v>
      </c>
      <c r="R22" s="115">
        <v>1408</v>
      </c>
      <c r="S22" s="115">
        <v>808</v>
      </c>
      <c r="T22" s="115">
        <v>34</v>
      </c>
      <c r="U22" s="115">
        <v>384</v>
      </c>
      <c r="V22" s="115">
        <v>390</v>
      </c>
      <c r="W22" s="115">
        <v>9823</v>
      </c>
      <c r="X22" s="115">
        <v>110</v>
      </c>
      <c r="Y22" s="115">
        <v>9713</v>
      </c>
    </row>
    <row r="23" spans="1:25" s="1" customFormat="1" ht="31.35" hidden="1" customHeight="1">
      <c r="A23" s="18" t="s">
        <v>202</v>
      </c>
      <c r="B23" s="216">
        <v>118919</v>
      </c>
      <c r="C23" s="217">
        <v>597</v>
      </c>
      <c r="D23" s="217">
        <v>113537</v>
      </c>
      <c r="E23" s="217">
        <v>4785</v>
      </c>
      <c r="F23" s="218">
        <v>94984</v>
      </c>
      <c r="G23" s="218">
        <v>163</v>
      </c>
      <c r="H23" s="218">
        <v>92340</v>
      </c>
      <c r="I23" s="218">
        <v>2481</v>
      </c>
      <c r="J23" s="218">
        <v>3343</v>
      </c>
      <c r="K23" s="218">
        <v>146</v>
      </c>
      <c r="L23" s="218">
        <v>2696</v>
      </c>
      <c r="M23" s="218">
        <v>501</v>
      </c>
      <c r="N23" s="18" t="s">
        <v>202</v>
      </c>
      <c r="O23" s="115">
        <v>19780</v>
      </c>
      <c r="P23" s="115">
        <v>255</v>
      </c>
      <c r="Q23" s="115">
        <v>18111</v>
      </c>
      <c r="R23" s="115">
        <v>1414</v>
      </c>
      <c r="S23" s="115">
        <v>812</v>
      </c>
      <c r="T23" s="115">
        <v>33</v>
      </c>
      <c r="U23" s="115">
        <v>390</v>
      </c>
      <c r="V23" s="115">
        <v>389</v>
      </c>
      <c r="W23" s="115">
        <v>9847</v>
      </c>
      <c r="X23" s="115">
        <v>110</v>
      </c>
      <c r="Y23" s="115">
        <v>9737</v>
      </c>
    </row>
    <row r="24" spans="1:25" s="1" customFormat="1" ht="31.35" hidden="1" customHeight="1">
      <c r="A24" s="18" t="s">
        <v>203</v>
      </c>
      <c r="B24" s="216">
        <v>119006</v>
      </c>
      <c r="C24" s="217">
        <v>593</v>
      </c>
      <c r="D24" s="217">
        <v>113645</v>
      </c>
      <c r="E24" s="217">
        <v>4768</v>
      </c>
      <c r="F24" s="218">
        <v>95084</v>
      </c>
      <c r="G24" s="218">
        <v>158</v>
      </c>
      <c r="H24" s="218">
        <v>92451</v>
      </c>
      <c r="I24" s="218">
        <v>2475</v>
      </c>
      <c r="J24" s="218">
        <v>3326</v>
      </c>
      <c r="K24" s="218">
        <v>147</v>
      </c>
      <c r="L24" s="218">
        <v>2685</v>
      </c>
      <c r="M24" s="218">
        <v>494</v>
      </c>
      <c r="N24" s="18" t="s">
        <v>203</v>
      </c>
      <c r="O24" s="115">
        <v>19784</v>
      </c>
      <c r="P24" s="115">
        <v>255</v>
      </c>
      <c r="Q24" s="115">
        <v>18117</v>
      </c>
      <c r="R24" s="115">
        <v>1412</v>
      </c>
      <c r="S24" s="115">
        <v>812</v>
      </c>
      <c r="T24" s="115">
        <v>33</v>
      </c>
      <c r="U24" s="115">
        <v>392</v>
      </c>
      <c r="V24" s="115">
        <v>387</v>
      </c>
      <c r="W24" s="115">
        <v>9890</v>
      </c>
      <c r="X24" s="115">
        <v>110</v>
      </c>
      <c r="Y24" s="115">
        <v>9780</v>
      </c>
    </row>
    <row r="25" spans="1:25" s="1" customFormat="1" ht="31.35" hidden="1" customHeight="1">
      <c r="A25" s="18" t="s">
        <v>204</v>
      </c>
      <c r="B25" s="216">
        <v>119039</v>
      </c>
      <c r="C25" s="217">
        <v>596</v>
      </c>
      <c r="D25" s="217">
        <v>113687</v>
      </c>
      <c r="E25" s="217">
        <v>4756</v>
      </c>
      <c r="F25" s="218">
        <v>95145</v>
      </c>
      <c r="G25" s="218">
        <v>157</v>
      </c>
      <c r="H25" s="218">
        <v>92522</v>
      </c>
      <c r="I25" s="218">
        <v>2466</v>
      </c>
      <c r="J25" s="218">
        <v>3296</v>
      </c>
      <c r="K25" s="218">
        <v>149</v>
      </c>
      <c r="L25" s="218">
        <v>2653</v>
      </c>
      <c r="M25" s="218">
        <v>494</v>
      </c>
      <c r="N25" s="18" t="s">
        <v>204</v>
      </c>
      <c r="O25" s="115">
        <v>19785</v>
      </c>
      <c r="P25" s="115">
        <v>257</v>
      </c>
      <c r="Q25" s="115">
        <v>18119</v>
      </c>
      <c r="R25" s="115">
        <v>1409</v>
      </c>
      <c r="S25" s="115">
        <v>813</v>
      </c>
      <c r="T25" s="115">
        <v>33</v>
      </c>
      <c r="U25" s="115">
        <v>393</v>
      </c>
      <c r="V25" s="115">
        <v>387</v>
      </c>
      <c r="W25" s="115">
        <v>9910</v>
      </c>
      <c r="X25" s="115">
        <v>110</v>
      </c>
      <c r="Y25" s="115">
        <v>9800</v>
      </c>
    </row>
    <row r="26" spans="1:25" s="1" customFormat="1" ht="31.35" hidden="1" customHeight="1">
      <c r="A26" s="18" t="s">
        <v>205</v>
      </c>
      <c r="B26" s="216">
        <v>119364</v>
      </c>
      <c r="C26" s="217">
        <v>602</v>
      </c>
      <c r="D26" s="217">
        <v>113950</v>
      </c>
      <c r="E26" s="217">
        <v>4812</v>
      </c>
      <c r="F26" s="218">
        <v>95443</v>
      </c>
      <c r="G26" s="218">
        <v>160</v>
      </c>
      <c r="H26" s="218">
        <v>92755</v>
      </c>
      <c r="I26" s="218">
        <v>2528</v>
      </c>
      <c r="J26" s="218">
        <v>3288</v>
      </c>
      <c r="K26" s="218">
        <v>148</v>
      </c>
      <c r="L26" s="218">
        <v>2647</v>
      </c>
      <c r="M26" s="218">
        <v>493</v>
      </c>
      <c r="N26" s="18" t="s">
        <v>205</v>
      </c>
      <c r="O26" s="115">
        <v>19816</v>
      </c>
      <c r="P26" s="115">
        <v>260</v>
      </c>
      <c r="Q26" s="115">
        <v>18149</v>
      </c>
      <c r="R26" s="115">
        <v>1407</v>
      </c>
      <c r="S26" s="115">
        <v>817</v>
      </c>
      <c r="T26" s="115">
        <v>34</v>
      </c>
      <c r="U26" s="115">
        <v>399</v>
      </c>
      <c r="V26" s="115">
        <v>384</v>
      </c>
      <c r="W26" s="115">
        <v>9908</v>
      </c>
      <c r="X26" s="115">
        <v>110</v>
      </c>
      <c r="Y26" s="115">
        <v>9798</v>
      </c>
    </row>
    <row r="27" spans="1:25" s="1" customFormat="1" ht="31.35" hidden="1" customHeight="1">
      <c r="A27" s="18" t="s">
        <v>206</v>
      </c>
      <c r="B27" s="216">
        <v>119432</v>
      </c>
      <c r="C27" s="217">
        <v>609</v>
      </c>
      <c r="D27" s="217">
        <v>114017</v>
      </c>
      <c r="E27" s="217">
        <v>4806</v>
      </c>
      <c r="F27" s="218">
        <v>95498</v>
      </c>
      <c r="G27" s="218">
        <v>161</v>
      </c>
      <c r="H27" s="218">
        <v>92812</v>
      </c>
      <c r="I27" s="218">
        <v>2525</v>
      </c>
      <c r="J27" s="218">
        <v>3268</v>
      </c>
      <c r="K27" s="218">
        <v>150</v>
      </c>
      <c r="L27" s="218">
        <v>2626</v>
      </c>
      <c r="M27" s="218">
        <v>492</v>
      </c>
      <c r="N27" s="18" t="s">
        <v>206</v>
      </c>
      <c r="O27" s="115">
        <v>19845</v>
      </c>
      <c r="P27" s="115">
        <v>263</v>
      </c>
      <c r="Q27" s="115">
        <v>18180</v>
      </c>
      <c r="R27" s="115">
        <v>1402</v>
      </c>
      <c r="S27" s="115">
        <v>821</v>
      </c>
      <c r="T27" s="115">
        <v>35</v>
      </c>
      <c r="U27" s="115">
        <v>399</v>
      </c>
      <c r="V27" s="115">
        <v>387</v>
      </c>
      <c r="W27" s="115">
        <v>9928</v>
      </c>
      <c r="X27" s="115">
        <v>110</v>
      </c>
      <c r="Y27" s="115">
        <v>9818</v>
      </c>
    </row>
    <row r="28" spans="1:25" s="1" customFormat="1" ht="31.35" hidden="1" customHeight="1">
      <c r="A28" s="18" t="s">
        <v>207</v>
      </c>
      <c r="B28" s="216">
        <v>119594</v>
      </c>
      <c r="C28" s="217">
        <v>615</v>
      </c>
      <c r="D28" s="217">
        <v>114120</v>
      </c>
      <c r="E28" s="217">
        <v>4859</v>
      </c>
      <c r="F28" s="218">
        <v>95607</v>
      </c>
      <c r="G28" s="218">
        <v>163</v>
      </c>
      <c r="H28" s="218">
        <v>92883</v>
      </c>
      <c r="I28" s="218">
        <v>2561</v>
      </c>
      <c r="J28" s="218">
        <v>3257</v>
      </c>
      <c r="K28" s="218">
        <v>153</v>
      </c>
      <c r="L28" s="218">
        <v>2605</v>
      </c>
      <c r="M28" s="218">
        <v>499</v>
      </c>
      <c r="N28" s="18" t="s">
        <v>207</v>
      </c>
      <c r="O28" s="115">
        <v>19903</v>
      </c>
      <c r="P28" s="115">
        <v>264</v>
      </c>
      <c r="Q28" s="115">
        <v>18229</v>
      </c>
      <c r="R28" s="115">
        <v>1410</v>
      </c>
      <c r="S28" s="115">
        <v>827</v>
      </c>
      <c r="T28" s="115">
        <v>35</v>
      </c>
      <c r="U28" s="115">
        <v>403</v>
      </c>
      <c r="V28" s="115">
        <v>389</v>
      </c>
      <c r="W28" s="115">
        <v>9915</v>
      </c>
      <c r="X28" s="115">
        <v>110</v>
      </c>
      <c r="Y28" s="115">
        <v>9805</v>
      </c>
    </row>
    <row r="29" spans="1:25" s="1" customFormat="1" ht="31.35" hidden="1" customHeight="1" thickBot="1">
      <c r="A29" s="21" t="s">
        <v>208</v>
      </c>
      <c r="B29" s="219">
        <v>119692</v>
      </c>
      <c r="C29" s="220">
        <v>613</v>
      </c>
      <c r="D29" s="220">
        <v>114164</v>
      </c>
      <c r="E29" s="220">
        <v>4915</v>
      </c>
      <c r="F29" s="221">
        <v>95708</v>
      </c>
      <c r="G29" s="221">
        <v>166</v>
      </c>
      <c r="H29" s="221">
        <v>92968</v>
      </c>
      <c r="I29" s="221">
        <v>2574</v>
      </c>
      <c r="J29" s="221">
        <v>3256</v>
      </c>
      <c r="K29" s="221">
        <v>150</v>
      </c>
      <c r="L29" s="221">
        <v>2598</v>
      </c>
      <c r="M29" s="221">
        <v>508</v>
      </c>
      <c r="N29" s="21" t="s">
        <v>208</v>
      </c>
      <c r="O29" s="222">
        <v>19872</v>
      </c>
      <c r="P29" s="222">
        <v>261</v>
      </c>
      <c r="Q29" s="222">
        <v>18196</v>
      </c>
      <c r="R29" s="222">
        <v>1415</v>
      </c>
      <c r="S29" s="222">
        <v>856</v>
      </c>
      <c r="T29" s="222">
        <v>36</v>
      </c>
      <c r="U29" s="222">
        <v>402</v>
      </c>
      <c r="V29" s="222">
        <v>418</v>
      </c>
      <c r="W29" s="222">
        <v>9879</v>
      </c>
      <c r="X29" s="222">
        <v>110</v>
      </c>
      <c r="Y29" s="222">
        <v>9769</v>
      </c>
    </row>
    <row r="30" spans="1:25" s="1" customFormat="1" ht="31.35" customHeight="1">
      <c r="A30" s="20">
        <v>2024</v>
      </c>
      <c r="B30" s="113">
        <f>B42</f>
        <v>120690</v>
      </c>
      <c r="C30" s="116">
        <f>C42</f>
        <v>609</v>
      </c>
      <c r="D30" s="116">
        <f t="shared" ref="D30:L30" si="0">D42</f>
        <v>115329</v>
      </c>
      <c r="E30" s="116">
        <f t="shared" si="0"/>
        <v>4752</v>
      </c>
      <c r="F30" s="116">
        <f t="shared" si="0"/>
        <v>96934</v>
      </c>
      <c r="G30" s="116">
        <f t="shared" si="0"/>
        <v>160</v>
      </c>
      <c r="H30" s="116">
        <f t="shared" si="0"/>
        <v>94356</v>
      </c>
      <c r="I30" s="116">
        <f t="shared" si="0"/>
        <v>2418</v>
      </c>
      <c r="J30" s="116">
        <f t="shared" si="0"/>
        <v>3124</v>
      </c>
      <c r="K30" s="116">
        <f t="shared" si="0"/>
        <v>147</v>
      </c>
      <c r="L30" s="116">
        <f t="shared" si="0"/>
        <v>2472</v>
      </c>
      <c r="M30" s="116">
        <f>M42</f>
        <v>505</v>
      </c>
      <c r="N30" s="20">
        <v>2024</v>
      </c>
      <c r="O30" s="114">
        <f>O42</f>
        <v>19784</v>
      </c>
      <c r="P30" s="158">
        <f>P42</f>
        <v>264</v>
      </c>
      <c r="Q30" s="158">
        <f t="shared" ref="Q30:Y30" si="1">Q42</f>
        <v>18095</v>
      </c>
      <c r="R30" s="158">
        <f t="shared" si="1"/>
        <v>1425</v>
      </c>
      <c r="S30" s="158">
        <f t="shared" si="1"/>
        <v>848</v>
      </c>
      <c r="T30" s="158">
        <f t="shared" si="1"/>
        <v>38</v>
      </c>
      <c r="U30" s="158">
        <f t="shared" si="1"/>
        <v>406</v>
      </c>
      <c r="V30" s="158">
        <f t="shared" si="1"/>
        <v>404</v>
      </c>
      <c r="W30" s="158">
        <f t="shared" si="1"/>
        <v>10002</v>
      </c>
      <c r="X30" s="158">
        <f t="shared" si="1"/>
        <v>107</v>
      </c>
      <c r="Y30" s="158">
        <f t="shared" si="1"/>
        <v>9895</v>
      </c>
    </row>
    <row r="31" spans="1:25" s="1" customFormat="1" ht="31.35" customHeight="1">
      <c r="A31" s="18" t="s">
        <v>197</v>
      </c>
      <c r="B31" s="216">
        <v>119918</v>
      </c>
      <c r="C31" s="217">
        <v>613</v>
      </c>
      <c r="D31" s="217">
        <v>114390</v>
      </c>
      <c r="E31" s="217">
        <v>4915</v>
      </c>
      <c r="F31" s="218">
        <v>95873</v>
      </c>
      <c r="G31" s="218">
        <v>167</v>
      </c>
      <c r="H31" s="218">
        <v>93138</v>
      </c>
      <c r="I31" s="218">
        <v>2568</v>
      </c>
      <c r="J31" s="218">
        <v>3253</v>
      </c>
      <c r="K31" s="218">
        <v>150</v>
      </c>
      <c r="L31" s="218">
        <v>2596</v>
      </c>
      <c r="M31" s="218">
        <v>507</v>
      </c>
      <c r="N31" s="18" t="s">
        <v>197</v>
      </c>
      <c r="O31" s="218">
        <v>19938</v>
      </c>
      <c r="P31" s="115">
        <v>260</v>
      </c>
      <c r="Q31" s="115">
        <v>18256</v>
      </c>
      <c r="R31" s="115">
        <v>1422</v>
      </c>
      <c r="S31" s="115">
        <v>854</v>
      </c>
      <c r="T31" s="115">
        <v>36</v>
      </c>
      <c r="U31" s="115">
        <v>400</v>
      </c>
      <c r="V31" s="115">
        <v>418</v>
      </c>
      <c r="W31" s="115">
        <v>9874</v>
      </c>
      <c r="X31" s="115">
        <v>110</v>
      </c>
      <c r="Y31" s="115">
        <v>9764</v>
      </c>
    </row>
    <row r="32" spans="1:25" s="1" customFormat="1" ht="31.35" customHeight="1">
      <c r="A32" s="18" t="s">
        <v>198</v>
      </c>
      <c r="B32" s="216">
        <v>120254</v>
      </c>
      <c r="C32" s="217">
        <v>609</v>
      </c>
      <c r="D32" s="217">
        <v>114691</v>
      </c>
      <c r="E32" s="217">
        <v>4954</v>
      </c>
      <c r="F32" s="218">
        <v>96128</v>
      </c>
      <c r="G32" s="218">
        <v>164</v>
      </c>
      <c r="H32" s="218">
        <v>93413</v>
      </c>
      <c r="I32" s="218">
        <v>2551</v>
      </c>
      <c r="J32" s="218">
        <v>3257</v>
      </c>
      <c r="K32" s="218">
        <v>148</v>
      </c>
      <c r="L32" s="218">
        <v>2594</v>
      </c>
      <c r="M32" s="218">
        <v>515</v>
      </c>
      <c r="N32" s="18" t="s">
        <v>198</v>
      </c>
      <c r="O32" s="115">
        <v>19963</v>
      </c>
      <c r="P32" s="115">
        <v>261</v>
      </c>
      <c r="Q32" s="115">
        <v>18283</v>
      </c>
      <c r="R32" s="115">
        <v>1419</v>
      </c>
      <c r="S32" s="115">
        <v>906</v>
      </c>
      <c r="T32" s="115">
        <v>36</v>
      </c>
      <c r="U32" s="115">
        <v>401</v>
      </c>
      <c r="V32" s="115">
        <v>469</v>
      </c>
      <c r="W32" s="115">
        <v>9900</v>
      </c>
      <c r="X32" s="115">
        <v>110</v>
      </c>
      <c r="Y32" s="115">
        <v>9790</v>
      </c>
    </row>
    <row r="33" spans="1:25" s="1" customFormat="1" ht="31.35" customHeight="1">
      <c r="A33" s="18" t="s">
        <v>199</v>
      </c>
      <c r="B33" s="216">
        <v>120368</v>
      </c>
      <c r="C33" s="217">
        <v>611</v>
      </c>
      <c r="D33" s="217">
        <v>114813</v>
      </c>
      <c r="E33" s="217">
        <v>4944</v>
      </c>
      <c r="F33" s="218">
        <v>96243</v>
      </c>
      <c r="G33" s="218">
        <v>163</v>
      </c>
      <c r="H33" s="218">
        <v>93535</v>
      </c>
      <c r="I33" s="218">
        <v>2545</v>
      </c>
      <c r="J33" s="218">
        <v>3249</v>
      </c>
      <c r="K33" s="218">
        <v>146</v>
      </c>
      <c r="L33" s="218">
        <v>2581</v>
      </c>
      <c r="M33" s="218">
        <v>522</v>
      </c>
      <c r="N33" s="18" t="s">
        <v>199</v>
      </c>
      <c r="O33" s="115">
        <v>19982</v>
      </c>
      <c r="P33" s="115">
        <v>266</v>
      </c>
      <c r="Q33" s="115">
        <v>18293</v>
      </c>
      <c r="R33" s="115">
        <v>1423</v>
      </c>
      <c r="S33" s="115">
        <v>894</v>
      </c>
      <c r="T33" s="115">
        <v>36</v>
      </c>
      <c r="U33" s="115">
        <v>404</v>
      </c>
      <c r="V33" s="115">
        <v>454</v>
      </c>
      <c r="W33" s="115">
        <v>9921</v>
      </c>
      <c r="X33" s="115">
        <v>110</v>
      </c>
      <c r="Y33" s="115">
        <v>9811</v>
      </c>
    </row>
    <row r="34" spans="1:25" s="1" customFormat="1" ht="31.35" customHeight="1">
      <c r="A34" s="18" t="s">
        <v>200</v>
      </c>
      <c r="B34" s="216">
        <v>120391</v>
      </c>
      <c r="C34" s="217">
        <v>618</v>
      </c>
      <c r="D34" s="217">
        <v>114829</v>
      </c>
      <c r="E34" s="217">
        <v>4944</v>
      </c>
      <c r="F34" s="218">
        <v>96278</v>
      </c>
      <c r="G34" s="218">
        <v>163</v>
      </c>
      <c r="H34" s="218">
        <v>93574</v>
      </c>
      <c r="I34" s="218">
        <v>2541</v>
      </c>
      <c r="J34" s="218">
        <v>3239</v>
      </c>
      <c r="K34" s="218">
        <v>149</v>
      </c>
      <c r="L34" s="218">
        <v>2567</v>
      </c>
      <c r="M34" s="218">
        <v>523</v>
      </c>
      <c r="N34" s="18" t="s">
        <v>200</v>
      </c>
      <c r="O34" s="115">
        <v>19972</v>
      </c>
      <c r="P34" s="115">
        <v>270</v>
      </c>
      <c r="Q34" s="115">
        <v>18277</v>
      </c>
      <c r="R34" s="115">
        <v>1425</v>
      </c>
      <c r="S34" s="115">
        <v>902</v>
      </c>
      <c r="T34" s="115">
        <v>36</v>
      </c>
      <c r="U34" s="115">
        <v>411</v>
      </c>
      <c r="V34" s="115">
        <v>455</v>
      </c>
      <c r="W34" s="115">
        <v>9970</v>
      </c>
      <c r="X34" s="115">
        <v>109</v>
      </c>
      <c r="Y34" s="115">
        <v>9861</v>
      </c>
    </row>
    <row r="35" spans="1:25" s="1" customFormat="1" ht="31.35" customHeight="1">
      <c r="A35" s="18" t="s">
        <v>201</v>
      </c>
      <c r="B35" s="216">
        <v>120459</v>
      </c>
      <c r="C35" s="217">
        <v>613</v>
      </c>
      <c r="D35" s="217">
        <v>114943</v>
      </c>
      <c r="E35" s="217">
        <v>4903</v>
      </c>
      <c r="F35" s="218">
        <v>96412</v>
      </c>
      <c r="G35" s="218">
        <v>162</v>
      </c>
      <c r="H35" s="218">
        <v>93747</v>
      </c>
      <c r="I35" s="218">
        <v>2503</v>
      </c>
      <c r="J35" s="218">
        <v>3221</v>
      </c>
      <c r="K35" s="218">
        <v>147</v>
      </c>
      <c r="L35" s="218">
        <v>2559</v>
      </c>
      <c r="M35" s="218">
        <v>515</v>
      </c>
      <c r="N35" s="18" t="s">
        <v>201</v>
      </c>
      <c r="O35" s="115">
        <v>19923</v>
      </c>
      <c r="P35" s="115">
        <v>267</v>
      </c>
      <c r="Q35" s="115">
        <v>18226</v>
      </c>
      <c r="R35" s="115">
        <v>1430</v>
      </c>
      <c r="S35" s="115">
        <v>903</v>
      </c>
      <c r="T35" s="115">
        <v>37</v>
      </c>
      <c r="U35" s="115">
        <v>411</v>
      </c>
      <c r="V35" s="115">
        <v>455</v>
      </c>
      <c r="W35" s="115">
        <v>10000</v>
      </c>
      <c r="X35" s="115">
        <v>109</v>
      </c>
      <c r="Y35" s="115">
        <v>9891</v>
      </c>
    </row>
    <row r="36" spans="1:25" s="1" customFormat="1" ht="31.35" customHeight="1">
      <c r="A36" s="18" t="s">
        <v>202</v>
      </c>
      <c r="B36" s="216">
        <v>120633</v>
      </c>
      <c r="C36" s="217">
        <v>610</v>
      </c>
      <c r="D36" s="217">
        <v>115098</v>
      </c>
      <c r="E36" s="217">
        <v>4925</v>
      </c>
      <c r="F36" s="218">
        <v>96589</v>
      </c>
      <c r="G36" s="218">
        <v>156</v>
      </c>
      <c r="H36" s="218">
        <v>93912</v>
      </c>
      <c r="I36" s="218">
        <v>2521</v>
      </c>
      <c r="J36" s="218">
        <v>3221</v>
      </c>
      <c r="K36" s="218">
        <v>147</v>
      </c>
      <c r="L36" s="218">
        <v>2554</v>
      </c>
      <c r="M36" s="218">
        <v>520</v>
      </c>
      <c r="N36" s="18" t="s">
        <v>202</v>
      </c>
      <c r="O36" s="115">
        <v>19923</v>
      </c>
      <c r="P36" s="115">
        <v>269</v>
      </c>
      <c r="Q36" s="115">
        <v>18225</v>
      </c>
      <c r="R36" s="115">
        <v>1429</v>
      </c>
      <c r="S36" s="115">
        <v>900</v>
      </c>
      <c r="T36" s="115">
        <v>38</v>
      </c>
      <c r="U36" s="115">
        <v>407</v>
      </c>
      <c r="V36" s="115">
        <v>455</v>
      </c>
      <c r="W36" s="115">
        <v>10037</v>
      </c>
      <c r="X36" s="115">
        <v>108</v>
      </c>
      <c r="Y36" s="115">
        <v>9929</v>
      </c>
    </row>
    <row r="37" spans="1:25" s="1" customFormat="1" ht="31.35" customHeight="1">
      <c r="A37" s="18" t="s">
        <v>203</v>
      </c>
      <c r="B37" s="216">
        <v>120651</v>
      </c>
      <c r="C37" s="217">
        <v>611</v>
      </c>
      <c r="D37" s="217">
        <v>115112</v>
      </c>
      <c r="E37" s="217">
        <v>4928</v>
      </c>
      <c r="F37" s="218">
        <v>96670</v>
      </c>
      <c r="G37" s="218">
        <v>158</v>
      </c>
      <c r="H37" s="218">
        <v>93981</v>
      </c>
      <c r="I37" s="218">
        <v>2531</v>
      </c>
      <c r="J37" s="218">
        <v>3212</v>
      </c>
      <c r="K37" s="218">
        <v>148</v>
      </c>
      <c r="L37" s="218">
        <v>2543</v>
      </c>
      <c r="M37" s="218">
        <v>521</v>
      </c>
      <c r="N37" s="18" t="s">
        <v>203</v>
      </c>
      <c r="O37" s="115">
        <v>19882</v>
      </c>
      <c r="P37" s="115">
        <v>267</v>
      </c>
      <c r="Q37" s="115">
        <v>18185</v>
      </c>
      <c r="R37" s="115">
        <v>1430</v>
      </c>
      <c r="S37" s="115">
        <v>887</v>
      </c>
      <c r="T37" s="115">
        <v>38</v>
      </c>
      <c r="U37" s="115">
        <v>403</v>
      </c>
      <c r="V37" s="115">
        <v>446</v>
      </c>
      <c r="W37" s="115">
        <v>10050</v>
      </c>
      <c r="X37" s="115">
        <v>108</v>
      </c>
      <c r="Y37" s="115">
        <v>9942</v>
      </c>
    </row>
    <row r="38" spans="1:25" s="1" customFormat="1" ht="31.35" customHeight="1">
      <c r="A38" s="18" t="s">
        <v>204</v>
      </c>
      <c r="B38" s="216">
        <v>120646</v>
      </c>
      <c r="C38" s="217">
        <v>609</v>
      </c>
      <c r="D38" s="217">
        <v>115135</v>
      </c>
      <c r="E38" s="217">
        <v>4902</v>
      </c>
      <c r="F38" s="218">
        <v>96701</v>
      </c>
      <c r="G38" s="218">
        <v>158</v>
      </c>
      <c r="H38" s="218">
        <v>94029</v>
      </c>
      <c r="I38" s="218">
        <v>2514</v>
      </c>
      <c r="J38" s="218">
        <v>3189</v>
      </c>
      <c r="K38" s="218">
        <v>148</v>
      </c>
      <c r="L38" s="218">
        <v>2521</v>
      </c>
      <c r="M38" s="218">
        <v>520</v>
      </c>
      <c r="N38" s="18" t="s">
        <v>204</v>
      </c>
      <c r="O38" s="115">
        <v>19869</v>
      </c>
      <c r="P38" s="115">
        <v>266</v>
      </c>
      <c r="Q38" s="115">
        <v>18178</v>
      </c>
      <c r="R38" s="115">
        <v>1425</v>
      </c>
      <c r="S38" s="115">
        <v>887</v>
      </c>
      <c r="T38" s="115">
        <v>37</v>
      </c>
      <c r="U38" s="115">
        <v>407</v>
      </c>
      <c r="V38" s="115">
        <v>443</v>
      </c>
      <c r="W38" s="115">
        <v>10062</v>
      </c>
      <c r="X38" s="115">
        <v>108</v>
      </c>
      <c r="Y38" s="115">
        <v>9954</v>
      </c>
    </row>
    <row r="39" spans="1:25" s="1" customFormat="1" ht="31.35" customHeight="1">
      <c r="A39" s="18" t="s">
        <v>205</v>
      </c>
      <c r="B39" s="216">
        <v>120756</v>
      </c>
      <c r="C39" s="217">
        <v>612</v>
      </c>
      <c r="D39" s="217">
        <v>115273</v>
      </c>
      <c r="E39" s="217">
        <v>4871</v>
      </c>
      <c r="F39" s="218">
        <v>96846</v>
      </c>
      <c r="G39" s="218">
        <v>162</v>
      </c>
      <c r="H39" s="218">
        <v>94189</v>
      </c>
      <c r="I39" s="218">
        <v>2495</v>
      </c>
      <c r="J39" s="218">
        <v>3168</v>
      </c>
      <c r="K39" s="218">
        <v>149</v>
      </c>
      <c r="L39" s="218">
        <v>2513</v>
      </c>
      <c r="M39" s="218">
        <v>506</v>
      </c>
      <c r="N39" s="18" t="s">
        <v>205</v>
      </c>
      <c r="O39" s="115">
        <v>19861</v>
      </c>
      <c r="P39" s="115">
        <v>264</v>
      </c>
      <c r="Q39" s="115">
        <v>18165</v>
      </c>
      <c r="R39" s="115">
        <v>1432</v>
      </c>
      <c r="S39" s="115">
        <v>881</v>
      </c>
      <c r="T39" s="115">
        <v>37</v>
      </c>
      <c r="U39" s="115">
        <v>406</v>
      </c>
      <c r="V39" s="115">
        <v>438</v>
      </c>
      <c r="W39" s="115">
        <v>10074</v>
      </c>
      <c r="X39" s="115">
        <v>108</v>
      </c>
      <c r="Y39" s="115">
        <v>9966</v>
      </c>
    </row>
    <row r="40" spans="1:25" s="1" customFormat="1" ht="31.35" customHeight="1">
      <c r="A40" s="18" t="s">
        <v>206</v>
      </c>
      <c r="B40" s="216">
        <v>120714</v>
      </c>
      <c r="C40" s="217">
        <v>611</v>
      </c>
      <c r="D40" s="217">
        <v>115269</v>
      </c>
      <c r="E40" s="217">
        <v>4834</v>
      </c>
      <c r="F40" s="218">
        <v>96857</v>
      </c>
      <c r="G40" s="218">
        <v>161</v>
      </c>
      <c r="H40" s="218">
        <v>94221</v>
      </c>
      <c r="I40" s="218">
        <v>2475</v>
      </c>
      <c r="J40" s="218">
        <v>3154</v>
      </c>
      <c r="K40" s="218">
        <v>149</v>
      </c>
      <c r="L40" s="218">
        <v>2498</v>
      </c>
      <c r="M40" s="218">
        <v>507</v>
      </c>
      <c r="N40" s="18" t="s">
        <v>206</v>
      </c>
      <c r="O40" s="115">
        <v>19828</v>
      </c>
      <c r="P40" s="115">
        <v>264</v>
      </c>
      <c r="Q40" s="115">
        <v>18142</v>
      </c>
      <c r="R40" s="115">
        <v>1422</v>
      </c>
      <c r="S40" s="115">
        <v>875</v>
      </c>
      <c r="T40" s="115">
        <v>37</v>
      </c>
      <c r="U40" s="115">
        <v>408</v>
      </c>
      <c r="V40" s="115">
        <v>430</v>
      </c>
      <c r="W40" s="115">
        <v>10065</v>
      </c>
      <c r="X40" s="115">
        <v>108</v>
      </c>
      <c r="Y40" s="115">
        <v>9957</v>
      </c>
    </row>
    <row r="41" spans="1:25" s="1" customFormat="1" ht="31.35" customHeight="1">
      <c r="A41" s="18" t="s">
        <v>207</v>
      </c>
      <c r="B41" s="216">
        <v>120600</v>
      </c>
      <c r="C41" s="217">
        <v>613</v>
      </c>
      <c r="D41" s="217">
        <v>115211</v>
      </c>
      <c r="E41" s="217">
        <v>4776</v>
      </c>
      <c r="F41" s="218">
        <v>96769</v>
      </c>
      <c r="G41" s="218">
        <v>161</v>
      </c>
      <c r="H41" s="218">
        <v>94177</v>
      </c>
      <c r="I41" s="218">
        <v>2431</v>
      </c>
      <c r="J41" s="218">
        <v>3148</v>
      </c>
      <c r="K41" s="218">
        <v>149</v>
      </c>
      <c r="L41" s="218">
        <v>2491</v>
      </c>
      <c r="M41" s="218">
        <v>508</v>
      </c>
      <c r="N41" s="18" t="s">
        <v>207</v>
      </c>
      <c r="O41" s="115">
        <v>19829</v>
      </c>
      <c r="P41" s="115">
        <v>265</v>
      </c>
      <c r="Q41" s="115">
        <v>18135</v>
      </c>
      <c r="R41" s="115">
        <v>1429</v>
      </c>
      <c r="S41" s="115">
        <v>854</v>
      </c>
      <c r="T41" s="115">
        <v>38</v>
      </c>
      <c r="U41" s="115">
        <v>408</v>
      </c>
      <c r="V41" s="115">
        <v>408</v>
      </c>
      <c r="W41" s="115">
        <v>10039</v>
      </c>
      <c r="X41" s="115">
        <v>108</v>
      </c>
      <c r="Y41" s="115">
        <v>9931</v>
      </c>
    </row>
    <row r="42" spans="1:25" s="1" customFormat="1" ht="31.35" customHeight="1" thickBot="1">
      <c r="A42" s="21" t="s">
        <v>208</v>
      </c>
      <c r="B42" s="219">
        <v>120690</v>
      </c>
      <c r="C42" s="220">
        <v>609</v>
      </c>
      <c r="D42" s="220">
        <v>115329</v>
      </c>
      <c r="E42" s="220">
        <v>4752</v>
      </c>
      <c r="F42" s="221">
        <v>96934</v>
      </c>
      <c r="G42" s="221">
        <v>160</v>
      </c>
      <c r="H42" s="221">
        <v>94356</v>
      </c>
      <c r="I42" s="221">
        <v>2418</v>
      </c>
      <c r="J42" s="221">
        <v>3124</v>
      </c>
      <c r="K42" s="221">
        <v>147</v>
      </c>
      <c r="L42" s="221">
        <v>2472</v>
      </c>
      <c r="M42" s="221">
        <v>505</v>
      </c>
      <c r="N42" s="21" t="s">
        <v>208</v>
      </c>
      <c r="O42" s="222">
        <v>19784</v>
      </c>
      <c r="P42" s="222">
        <v>264</v>
      </c>
      <c r="Q42" s="222">
        <v>18095</v>
      </c>
      <c r="R42" s="222">
        <v>1425</v>
      </c>
      <c r="S42" s="222">
        <v>848</v>
      </c>
      <c r="T42" s="222">
        <v>38</v>
      </c>
      <c r="U42" s="222">
        <v>406</v>
      </c>
      <c r="V42" s="222">
        <v>404</v>
      </c>
      <c r="W42" s="222">
        <v>10002</v>
      </c>
      <c r="X42" s="222">
        <v>107</v>
      </c>
      <c r="Y42" s="222">
        <v>9895</v>
      </c>
    </row>
    <row r="43" spans="1:25" s="294" customFormat="1" ht="17.100000000000001" customHeight="1">
      <c r="A43" s="490" t="s">
        <v>209</v>
      </c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490"/>
      <c r="M43" s="490"/>
      <c r="N43" s="490" t="s">
        <v>209</v>
      </c>
      <c r="O43" s="490"/>
      <c r="P43" s="490"/>
      <c r="Q43" s="490"/>
      <c r="R43" s="490"/>
      <c r="S43" s="490"/>
      <c r="T43" s="490"/>
      <c r="U43" s="490"/>
      <c r="V43" s="490"/>
      <c r="W43" s="490"/>
      <c r="X43" s="490"/>
      <c r="Y43" s="490"/>
    </row>
    <row r="44" spans="1:25" s="5" customFormat="1" ht="15" customHeight="1">
      <c r="A44" s="491" t="s">
        <v>210</v>
      </c>
      <c r="B44" s="491"/>
      <c r="C44" s="491"/>
      <c r="D44" s="491"/>
      <c r="E44" s="491"/>
      <c r="F44" s="491"/>
      <c r="G44" s="491"/>
      <c r="H44" s="491"/>
      <c r="I44" s="491"/>
      <c r="J44" s="491"/>
      <c r="K44" s="491"/>
      <c r="L44" s="491"/>
      <c r="M44" s="491"/>
      <c r="N44" s="491" t="s">
        <v>210</v>
      </c>
      <c r="O44" s="491"/>
      <c r="P44" s="491"/>
      <c r="Q44" s="491"/>
      <c r="R44" s="491"/>
      <c r="S44" s="491"/>
      <c r="T44" s="491"/>
      <c r="U44" s="491"/>
      <c r="V44" s="491"/>
      <c r="W44" s="491"/>
      <c r="X44" s="491"/>
      <c r="Y44" s="491"/>
    </row>
  </sheetData>
  <mergeCells count="29">
    <mergeCell ref="A2:M2"/>
    <mergeCell ref="N2:Y2"/>
    <mergeCell ref="A4:K4"/>
    <mergeCell ref="L4:M4"/>
    <mergeCell ref="N4:T4"/>
    <mergeCell ref="U4:Y4"/>
    <mergeCell ref="A3:M3"/>
    <mergeCell ref="N3:Y3"/>
    <mergeCell ref="B6:E6"/>
    <mergeCell ref="F6:I6"/>
    <mergeCell ref="J6:M6"/>
    <mergeCell ref="O6:R6"/>
    <mergeCell ref="S6:V6"/>
    <mergeCell ref="A43:M43"/>
    <mergeCell ref="N43:Y43"/>
    <mergeCell ref="A44:M44"/>
    <mergeCell ref="N44:Y44"/>
    <mergeCell ref="W6:Y6"/>
    <mergeCell ref="A5:A6"/>
    <mergeCell ref="A8:A9"/>
    <mergeCell ref="N5:N6"/>
    <mergeCell ref="N8:N9"/>
    <mergeCell ref="B7:B9"/>
    <mergeCell ref="B5:E5"/>
    <mergeCell ref="F5:I5"/>
    <mergeCell ref="J5:M5"/>
    <mergeCell ref="O5:R5"/>
    <mergeCell ref="S5:V5"/>
    <mergeCell ref="W5:Y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117" pageOrder="overThenDown" orientation="portrait" r:id="rId1"/>
  <headerFooter scaleWithDoc="0" alignWithMargins="0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4"/>
  <sheetViews>
    <sheetView view="pageBreakPreview" zoomScaleSheetLayoutView="100" workbookViewId="0">
      <selection activeCell="S44" sqref="S44"/>
    </sheetView>
  </sheetViews>
  <sheetFormatPr defaultColWidth="8.88671875" defaultRowHeight="16.5"/>
  <cols>
    <col min="1" max="1" width="8.77734375" style="129" customWidth="1"/>
    <col min="2" max="2" width="6.33203125" style="129" customWidth="1"/>
    <col min="3" max="3" width="5.33203125" style="129" customWidth="1"/>
    <col min="4" max="4" width="6.33203125" style="129" customWidth="1"/>
    <col min="5" max="5" width="6.77734375" style="129" customWidth="1"/>
    <col min="6" max="6" width="6.33203125" style="129" customWidth="1"/>
    <col min="7" max="7" width="5.77734375" style="129" customWidth="1"/>
    <col min="8" max="8" width="6.33203125" style="129" customWidth="1"/>
    <col min="9" max="9" width="6.77734375" style="129" customWidth="1"/>
    <col min="10" max="10" width="4.77734375" style="129" customWidth="1"/>
    <col min="11" max="12" width="5.77734375" style="129" customWidth="1"/>
    <col min="13" max="13" width="6.77734375" style="129" customWidth="1"/>
    <col min="14" max="14" width="9.33203125" style="129" customWidth="1"/>
    <col min="15" max="15" width="6.33203125" style="129" customWidth="1"/>
    <col min="16" max="16" width="6.77734375" style="129" customWidth="1"/>
    <col min="17" max="17" width="6.33203125" style="129" customWidth="1"/>
    <col min="18" max="18" width="6.77734375" style="129" customWidth="1"/>
    <col min="19" max="19" width="6.33203125" style="129" customWidth="1"/>
    <col min="20" max="20" width="6.77734375" style="129" customWidth="1"/>
    <col min="21" max="21" width="6.33203125" style="129" customWidth="1"/>
    <col min="22" max="22" width="6.77734375" style="129" customWidth="1"/>
    <col min="23" max="23" width="6.33203125" style="129" customWidth="1"/>
    <col min="24" max="24" width="6.77734375" style="129" customWidth="1"/>
    <col min="25" max="25" width="7.33203125" style="129" customWidth="1"/>
    <col min="26" max="30" width="8.88671875" style="146"/>
    <col min="31" max="16384" width="8.88671875" style="93"/>
  </cols>
  <sheetData>
    <row r="1" spans="1:30" ht="12.95" customHeight="1"/>
    <row r="2" spans="1:30" ht="30" customHeight="1">
      <c r="A2" s="512" t="s">
        <v>211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 t="s">
        <v>212</v>
      </c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</row>
    <row r="3" spans="1:30" s="7" customFormat="1" ht="24.95" customHeight="1">
      <c r="A3" s="516" t="s">
        <v>170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8" t="s">
        <v>177</v>
      </c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147"/>
      <c r="AA3" s="147"/>
      <c r="AB3" s="147"/>
      <c r="AC3" s="147"/>
      <c r="AD3" s="147"/>
    </row>
    <row r="4" spans="1:30" s="5" customFormat="1" ht="18" customHeight="1" thickBot="1">
      <c r="A4" s="491" t="s">
        <v>185</v>
      </c>
      <c r="B4" s="491"/>
      <c r="C4" s="491"/>
      <c r="D4" s="491"/>
      <c r="E4" s="491"/>
      <c r="F4" s="491"/>
      <c r="G4" s="491"/>
      <c r="H4" s="491"/>
      <c r="I4" s="491"/>
      <c r="J4" s="491"/>
      <c r="K4" s="491"/>
      <c r="L4" s="513" t="s">
        <v>1</v>
      </c>
      <c r="M4" s="513"/>
      <c r="N4" s="514" t="s">
        <v>185</v>
      </c>
      <c r="O4" s="514"/>
      <c r="P4" s="514"/>
      <c r="Q4" s="514"/>
      <c r="R4" s="514"/>
      <c r="S4" s="514"/>
      <c r="T4" s="514"/>
      <c r="U4" s="515" t="s">
        <v>1</v>
      </c>
      <c r="V4" s="515"/>
      <c r="W4" s="515"/>
      <c r="X4" s="515"/>
      <c r="Y4" s="515"/>
      <c r="Z4" s="146"/>
      <c r="AA4" s="146"/>
      <c r="AB4" s="148"/>
      <c r="AC4" s="148"/>
      <c r="AD4" s="148"/>
    </row>
    <row r="5" spans="1:30" s="1" customFormat="1" ht="24.95" customHeight="1">
      <c r="A5" s="498" t="s">
        <v>186</v>
      </c>
      <c r="B5" s="502" t="s">
        <v>187</v>
      </c>
      <c r="C5" s="503"/>
      <c r="D5" s="503"/>
      <c r="E5" s="504"/>
      <c r="F5" s="509" t="s">
        <v>188</v>
      </c>
      <c r="G5" s="506"/>
      <c r="H5" s="506"/>
      <c r="I5" s="507"/>
      <c r="J5" s="502" t="s">
        <v>189</v>
      </c>
      <c r="K5" s="503"/>
      <c r="L5" s="503"/>
      <c r="M5" s="508"/>
      <c r="N5" s="498" t="s">
        <v>186</v>
      </c>
      <c r="O5" s="509" t="s">
        <v>190</v>
      </c>
      <c r="P5" s="505"/>
      <c r="Q5" s="505"/>
      <c r="R5" s="510"/>
      <c r="S5" s="509" t="s">
        <v>191</v>
      </c>
      <c r="T5" s="506"/>
      <c r="U5" s="506"/>
      <c r="V5" s="507"/>
      <c r="W5" s="509" t="s">
        <v>192</v>
      </c>
      <c r="X5" s="506"/>
      <c r="Y5" s="506"/>
      <c r="Z5" s="146"/>
      <c r="AA5" s="146"/>
      <c r="AB5" s="149"/>
      <c r="AC5" s="149"/>
      <c r="AD5" s="149"/>
    </row>
    <row r="6" spans="1:30" s="1" customFormat="1">
      <c r="A6" s="495"/>
      <c r="B6" s="492" t="s">
        <v>6</v>
      </c>
      <c r="C6" s="493"/>
      <c r="D6" s="493"/>
      <c r="E6" s="511"/>
      <c r="F6" s="492" t="s">
        <v>100</v>
      </c>
      <c r="G6" s="493"/>
      <c r="H6" s="493"/>
      <c r="I6" s="511"/>
      <c r="J6" s="492" t="s">
        <v>101</v>
      </c>
      <c r="K6" s="493"/>
      <c r="L6" s="493"/>
      <c r="M6" s="493"/>
      <c r="N6" s="495"/>
      <c r="O6" s="492" t="s">
        <v>102</v>
      </c>
      <c r="P6" s="493"/>
      <c r="Q6" s="493"/>
      <c r="R6" s="511"/>
      <c r="S6" s="492" t="s">
        <v>103</v>
      </c>
      <c r="T6" s="493"/>
      <c r="U6" s="493"/>
      <c r="V6" s="511"/>
      <c r="W6" s="492" t="s">
        <v>104</v>
      </c>
      <c r="X6" s="493"/>
      <c r="Y6" s="493"/>
      <c r="Z6" s="146"/>
      <c r="AA6" s="146"/>
      <c r="AB6" s="149"/>
      <c r="AC6" s="149"/>
      <c r="AD6" s="149"/>
    </row>
    <row r="7" spans="1:30" s="1" customFormat="1" ht="20.25" customHeight="1">
      <c r="A7" s="34"/>
      <c r="B7" s="499"/>
      <c r="C7" s="41" t="s">
        <v>193</v>
      </c>
      <c r="D7" s="41" t="s">
        <v>194</v>
      </c>
      <c r="E7" s="41" t="s">
        <v>195</v>
      </c>
      <c r="F7" s="42"/>
      <c r="G7" s="41" t="s">
        <v>193</v>
      </c>
      <c r="H7" s="41" t="s">
        <v>194</v>
      </c>
      <c r="I7" s="41" t="s">
        <v>195</v>
      </c>
      <c r="J7" s="42"/>
      <c r="K7" s="41" t="s">
        <v>193</v>
      </c>
      <c r="L7" s="41" t="s">
        <v>194</v>
      </c>
      <c r="M7" s="43" t="s">
        <v>195</v>
      </c>
      <c r="N7" s="34"/>
      <c r="O7" s="36"/>
      <c r="P7" s="35" t="s">
        <v>193</v>
      </c>
      <c r="Q7" s="35" t="s">
        <v>194</v>
      </c>
      <c r="R7" s="35" t="s">
        <v>195</v>
      </c>
      <c r="S7" s="36"/>
      <c r="T7" s="35" t="s">
        <v>193</v>
      </c>
      <c r="U7" s="35" t="s">
        <v>194</v>
      </c>
      <c r="V7" s="37" t="s">
        <v>195</v>
      </c>
      <c r="W7" s="36"/>
      <c r="X7" s="35" t="s">
        <v>193</v>
      </c>
      <c r="Y7" s="37" t="s">
        <v>194</v>
      </c>
      <c r="Z7" s="146"/>
      <c r="AA7" s="146"/>
      <c r="AB7" s="149"/>
      <c r="AC7" s="149"/>
      <c r="AD7" s="149"/>
    </row>
    <row r="8" spans="1:30" s="1" customFormat="1" ht="15" customHeight="1">
      <c r="A8" s="495" t="s">
        <v>213</v>
      </c>
      <c r="B8" s="500"/>
      <c r="C8" s="290" t="s">
        <v>2</v>
      </c>
      <c r="D8" s="290" t="s">
        <v>5</v>
      </c>
      <c r="E8" s="290" t="s">
        <v>3</v>
      </c>
      <c r="F8" s="292"/>
      <c r="G8" s="290" t="s">
        <v>2</v>
      </c>
      <c r="H8" s="290" t="s">
        <v>5</v>
      </c>
      <c r="I8" s="290" t="s">
        <v>3</v>
      </c>
      <c r="J8" s="292"/>
      <c r="K8" s="290" t="s">
        <v>2</v>
      </c>
      <c r="L8" s="290" t="s">
        <v>5</v>
      </c>
      <c r="M8" s="293" t="s">
        <v>3</v>
      </c>
      <c r="N8" s="495" t="s">
        <v>213</v>
      </c>
      <c r="O8" s="292"/>
      <c r="P8" s="290" t="s">
        <v>2</v>
      </c>
      <c r="Q8" s="290" t="s">
        <v>5</v>
      </c>
      <c r="R8" s="290" t="s">
        <v>3</v>
      </c>
      <c r="S8" s="292"/>
      <c r="T8" s="290" t="s">
        <v>2</v>
      </c>
      <c r="U8" s="290" t="s">
        <v>5</v>
      </c>
      <c r="V8" s="293" t="s">
        <v>3</v>
      </c>
      <c r="W8" s="292"/>
      <c r="X8" s="290" t="s">
        <v>2</v>
      </c>
      <c r="Y8" s="293" t="s">
        <v>5</v>
      </c>
      <c r="Z8" s="146"/>
      <c r="AA8" s="146"/>
      <c r="AB8" s="149"/>
      <c r="AC8" s="149"/>
      <c r="AD8" s="149"/>
    </row>
    <row r="9" spans="1:30" s="1" customFormat="1" ht="15" customHeight="1" thickBot="1">
      <c r="A9" s="497"/>
      <c r="B9" s="501"/>
      <c r="C9" s="298" t="s">
        <v>4</v>
      </c>
      <c r="D9" s="298"/>
      <c r="E9" s="298" t="s">
        <v>105</v>
      </c>
      <c r="F9" s="300"/>
      <c r="G9" s="298" t="s">
        <v>4</v>
      </c>
      <c r="H9" s="298"/>
      <c r="I9" s="298" t="s">
        <v>106</v>
      </c>
      <c r="J9" s="300"/>
      <c r="K9" s="298" t="s">
        <v>4</v>
      </c>
      <c r="L9" s="298"/>
      <c r="M9" s="301" t="s">
        <v>105</v>
      </c>
      <c r="N9" s="497"/>
      <c r="O9" s="300"/>
      <c r="P9" s="298" t="s">
        <v>4</v>
      </c>
      <c r="Q9" s="298"/>
      <c r="R9" s="298" t="s">
        <v>106</v>
      </c>
      <c r="S9" s="300"/>
      <c r="T9" s="298" t="s">
        <v>4</v>
      </c>
      <c r="U9" s="298"/>
      <c r="V9" s="298" t="s">
        <v>105</v>
      </c>
      <c r="W9" s="300"/>
      <c r="X9" s="298" t="s">
        <v>4</v>
      </c>
      <c r="Y9" s="301"/>
      <c r="Z9" s="146"/>
      <c r="AA9" s="146"/>
      <c r="AB9" s="149"/>
      <c r="AC9" s="149"/>
      <c r="AD9" s="149"/>
    </row>
    <row r="10" spans="1:30" s="1" customFormat="1" ht="21" hidden="1" customHeight="1">
      <c r="A10" s="18">
        <v>2016</v>
      </c>
      <c r="B10" s="38">
        <v>101698</v>
      </c>
      <c r="C10" s="39">
        <v>471</v>
      </c>
      <c r="D10" s="39">
        <v>97030</v>
      </c>
      <c r="E10" s="39">
        <v>4197</v>
      </c>
      <c r="F10" s="40">
        <v>78658</v>
      </c>
      <c r="G10" s="39">
        <v>124</v>
      </c>
      <c r="H10" s="39">
        <v>76549</v>
      </c>
      <c r="I10" s="39">
        <v>1985</v>
      </c>
      <c r="J10" s="40">
        <v>4206</v>
      </c>
      <c r="K10" s="39">
        <v>129</v>
      </c>
      <c r="L10" s="39">
        <v>3427</v>
      </c>
      <c r="M10" s="39">
        <v>650</v>
      </c>
      <c r="N10" s="18">
        <v>2016</v>
      </c>
      <c r="O10" s="19">
        <v>18404</v>
      </c>
      <c r="P10" s="17">
        <v>200</v>
      </c>
      <c r="Q10" s="17">
        <v>16909</v>
      </c>
      <c r="R10" s="17">
        <v>1295</v>
      </c>
      <c r="S10" s="19">
        <v>430</v>
      </c>
      <c r="T10" s="17">
        <v>18</v>
      </c>
      <c r="U10" s="17">
        <v>145</v>
      </c>
      <c r="V10" s="17">
        <v>267</v>
      </c>
      <c r="W10" s="19">
        <v>8952</v>
      </c>
      <c r="X10" s="17">
        <v>109</v>
      </c>
      <c r="Y10" s="17">
        <v>8843</v>
      </c>
      <c r="Z10" s="146"/>
      <c r="AA10" s="146"/>
      <c r="AB10" s="149"/>
      <c r="AC10" s="149"/>
      <c r="AD10" s="149"/>
    </row>
    <row r="11" spans="1:30" s="1" customFormat="1" ht="21" hidden="1" customHeight="1">
      <c r="A11" s="18">
        <v>2017</v>
      </c>
      <c r="B11" s="38">
        <v>104693</v>
      </c>
      <c r="C11" s="39">
        <v>496</v>
      </c>
      <c r="D11" s="39">
        <v>99916</v>
      </c>
      <c r="E11" s="39">
        <v>4281</v>
      </c>
      <c r="F11" s="40">
        <v>81383</v>
      </c>
      <c r="G11" s="39">
        <v>137</v>
      </c>
      <c r="H11" s="39">
        <v>79208</v>
      </c>
      <c r="I11" s="39">
        <v>2038</v>
      </c>
      <c r="J11" s="40">
        <v>4196</v>
      </c>
      <c r="K11" s="39">
        <v>135</v>
      </c>
      <c r="L11" s="39">
        <v>3407</v>
      </c>
      <c r="M11" s="39">
        <v>654</v>
      </c>
      <c r="N11" s="18">
        <v>2017</v>
      </c>
      <c r="O11" s="19">
        <v>18626</v>
      </c>
      <c r="P11" s="17">
        <v>208</v>
      </c>
      <c r="Q11" s="17">
        <v>17134</v>
      </c>
      <c r="R11" s="17">
        <v>1284</v>
      </c>
      <c r="S11" s="19">
        <v>488</v>
      </c>
      <c r="T11" s="17">
        <v>16</v>
      </c>
      <c r="U11" s="17">
        <v>167</v>
      </c>
      <c r="V11" s="17">
        <v>305</v>
      </c>
      <c r="W11" s="19">
        <v>9081</v>
      </c>
      <c r="X11" s="17">
        <v>117</v>
      </c>
      <c r="Y11" s="17">
        <v>8964</v>
      </c>
      <c r="Z11" s="146"/>
      <c r="AA11" s="146"/>
      <c r="AB11" s="149"/>
      <c r="AC11" s="149"/>
      <c r="AD11" s="149"/>
    </row>
    <row r="12" spans="1:30" s="1" customFormat="1" ht="21" hidden="1" customHeight="1">
      <c r="A12" s="18">
        <v>2018</v>
      </c>
      <c r="B12" s="38">
        <v>106929</v>
      </c>
      <c r="C12" s="39">
        <v>507</v>
      </c>
      <c r="D12" s="39">
        <v>101845</v>
      </c>
      <c r="E12" s="39">
        <v>4577</v>
      </c>
      <c r="F12" s="40">
        <v>83624</v>
      </c>
      <c r="G12" s="39">
        <v>145</v>
      </c>
      <c r="H12" s="39">
        <v>81193</v>
      </c>
      <c r="I12" s="39">
        <v>2286</v>
      </c>
      <c r="J12" s="40">
        <v>3931</v>
      </c>
      <c r="K12" s="39">
        <v>130</v>
      </c>
      <c r="L12" s="39">
        <v>3192</v>
      </c>
      <c r="M12" s="39">
        <v>609</v>
      </c>
      <c r="N12" s="18">
        <v>2018</v>
      </c>
      <c r="O12" s="19">
        <v>18863</v>
      </c>
      <c r="P12" s="17">
        <v>213</v>
      </c>
      <c r="Q12" s="17">
        <v>17280</v>
      </c>
      <c r="R12" s="17">
        <v>1370</v>
      </c>
      <c r="S12" s="19">
        <v>511</v>
      </c>
      <c r="T12" s="17">
        <v>19</v>
      </c>
      <c r="U12" s="17">
        <v>180</v>
      </c>
      <c r="V12" s="17">
        <v>312</v>
      </c>
      <c r="W12" s="19">
        <v>9168</v>
      </c>
      <c r="X12" s="17">
        <v>114</v>
      </c>
      <c r="Y12" s="17">
        <v>9054</v>
      </c>
      <c r="Z12" s="146"/>
      <c r="AA12" s="146"/>
      <c r="AB12" s="149"/>
      <c r="AC12" s="149"/>
      <c r="AD12" s="149"/>
    </row>
    <row r="13" spans="1:30" s="1" customFormat="1" ht="21" customHeight="1">
      <c r="A13" s="18">
        <v>2019</v>
      </c>
      <c r="B13" s="38">
        <v>109166</v>
      </c>
      <c r="C13" s="39">
        <v>523</v>
      </c>
      <c r="D13" s="39">
        <v>103937</v>
      </c>
      <c r="E13" s="39">
        <v>4706</v>
      </c>
      <c r="F13" s="40">
        <v>85986</v>
      </c>
      <c r="G13" s="39">
        <v>149</v>
      </c>
      <c r="H13" s="39">
        <v>83421</v>
      </c>
      <c r="I13" s="39">
        <v>2416</v>
      </c>
      <c r="J13" s="40">
        <v>3781</v>
      </c>
      <c r="K13" s="39">
        <v>127</v>
      </c>
      <c r="L13" s="39">
        <v>3062</v>
      </c>
      <c r="M13" s="39">
        <v>592</v>
      </c>
      <c r="N13" s="18">
        <v>2019</v>
      </c>
      <c r="O13" s="19">
        <v>18870</v>
      </c>
      <c r="P13" s="17">
        <v>228</v>
      </c>
      <c r="Q13" s="17">
        <v>17264</v>
      </c>
      <c r="R13" s="17">
        <v>1378</v>
      </c>
      <c r="S13" s="19">
        <v>529</v>
      </c>
      <c r="T13" s="17">
        <v>19</v>
      </c>
      <c r="U13" s="17">
        <v>190</v>
      </c>
      <c r="V13" s="17">
        <v>320</v>
      </c>
      <c r="W13" s="19">
        <v>9276</v>
      </c>
      <c r="X13" s="17">
        <v>115</v>
      </c>
      <c r="Y13" s="17">
        <v>9161</v>
      </c>
      <c r="Z13" s="146"/>
      <c r="AA13" s="146"/>
      <c r="AB13" s="149"/>
      <c r="AC13" s="149"/>
      <c r="AD13" s="149"/>
    </row>
    <row r="14" spans="1:30" s="1" customFormat="1" ht="21" customHeight="1">
      <c r="A14" s="18">
        <v>2020</v>
      </c>
      <c r="B14" s="38">
        <v>112396</v>
      </c>
      <c r="C14" s="39">
        <v>538</v>
      </c>
      <c r="D14" s="39">
        <v>107259</v>
      </c>
      <c r="E14" s="39">
        <v>4599</v>
      </c>
      <c r="F14" s="40">
        <v>89008</v>
      </c>
      <c r="G14" s="39">
        <v>147</v>
      </c>
      <c r="H14" s="39">
        <v>86540</v>
      </c>
      <c r="I14" s="39">
        <v>2321</v>
      </c>
      <c r="J14" s="40">
        <v>3720</v>
      </c>
      <c r="K14" s="39">
        <v>135</v>
      </c>
      <c r="L14" s="39">
        <v>3021</v>
      </c>
      <c r="M14" s="39">
        <v>564</v>
      </c>
      <c r="N14" s="18">
        <v>2020</v>
      </c>
      <c r="O14" s="19">
        <v>19059</v>
      </c>
      <c r="P14" s="17">
        <v>231</v>
      </c>
      <c r="Q14" s="17">
        <v>17459</v>
      </c>
      <c r="R14" s="17">
        <v>1369</v>
      </c>
      <c r="S14" s="19">
        <v>609</v>
      </c>
      <c r="T14" s="17">
        <v>25</v>
      </c>
      <c r="U14" s="17">
        <v>239</v>
      </c>
      <c r="V14" s="17">
        <v>345</v>
      </c>
      <c r="W14" s="19">
        <v>9558</v>
      </c>
      <c r="X14" s="17">
        <v>112</v>
      </c>
      <c r="Y14" s="17">
        <v>9446</v>
      </c>
      <c r="Z14" s="146"/>
      <c r="AA14" s="146"/>
      <c r="AB14" s="149"/>
      <c r="AC14" s="149"/>
      <c r="AD14" s="149"/>
    </row>
    <row r="15" spans="1:30" s="1" customFormat="1" ht="21" customHeight="1">
      <c r="A15" s="18">
        <v>2021</v>
      </c>
      <c r="B15" s="151">
        <v>115046</v>
      </c>
      <c r="C15" s="152">
        <v>542</v>
      </c>
      <c r="D15" s="152">
        <v>109904</v>
      </c>
      <c r="E15" s="152">
        <v>4600</v>
      </c>
      <c r="F15" s="153">
        <v>91547</v>
      </c>
      <c r="G15" s="152">
        <v>147</v>
      </c>
      <c r="H15" s="152">
        <v>89086</v>
      </c>
      <c r="I15" s="152">
        <v>2314</v>
      </c>
      <c r="J15" s="153">
        <v>3536</v>
      </c>
      <c r="K15" s="152">
        <v>132</v>
      </c>
      <c r="L15" s="152">
        <v>2882</v>
      </c>
      <c r="M15" s="152">
        <v>522</v>
      </c>
      <c r="N15" s="18">
        <v>2021</v>
      </c>
      <c r="O15" s="154">
        <v>19287</v>
      </c>
      <c r="P15" s="155">
        <v>237</v>
      </c>
      <c r="Q15" s="155">
        <v>17653</v>
      </c>
      <c r="R15" s="155">
        <v>1397</v>
      </c>
      <c r="S15" s="154">
        <v>676</v>
      </c>
      <c r="T15" s="155">
        <v>26</v>
      </c>
      <c r="U15" s="155">
        <v>283</v>
      </c>
      <c r="V15" s="155">
        <v>367</v>
      </c>
      <c r="W15" s="154">
        <v>9686</v>
      </c>
      <c r="X15" s="155">
        <v>112</v>
      </c>
      <c r="Y15" s="155">
        <v>9574</v>
      </c>
      <c r="Z15" s="146"/>
      <c r="AA15" s="146"/>
      <c r="AB15" s="149"/>
      <c r="AC15" s="149"/>
      <c r="AD15" s="149"/>
    </row>
    <row r="16" spans="1:30" s="1" customFormat="1" ht="21" customHeight="1">
      <c r="A16" s="18">
        <v>2022</v>
      </c>
      <c r="B16" s="151">
        <v>117792</v>
      </c>
      <c r="C16" s="152">
        <v>554</v>
      </c>
      <c r="D16" s="152">
        <v>112443</v>
      </c>
      <c r="E16" s="152">
        <v>4795</v>
      </c>
      <c r="F16" s="153">
        <v>93916</v>
      </c>
      <c r="G16" s="152">
        <v>146</v>
      </c>
      <c r="H16" s="152">
        <v>91267</v>
      </c>
      <c r="I16" s="152">
        <v>2503</v>
      </c>
      <c r="J16" s="153">
        <v>3417</v>
      </c>
      <c r="K16" s="152">
        <v>127</v>
      </c>
      <c r="L16" s="152">
        <v>2777</v>
      </c>
      <c r="M16" s="152">
        <v>513</v>
      </c>
      <c r="N16" s="18">
        <v>2022</v>
      </c>
      <c r="O16" s="154">
        <v>19702</v>
      </c>
      <c r="P16" s="155">
        <v>250</v>
      </c>
      <c r="Q16" s="155">
        <v>18051</v>
      </c>
      <c r="R16" s="155">
        <v>1401</v>
      </c>
      <c r="S16" s="154">
        <v>757</v>
      </c>
      <c r="T16" s="155">
        <v>31</v>
      </c>
      <c r="U16" s="155">
        <v>348</v>
      </c>
      <c r="V16" s="155">
        <v>378</v>
      </c>
      <c r="W16" s="154">
        <v>9854</v>
      </c>
      <c r="X16" s="155">
        <v>109</v>
      </c>
      <c r="Y16" s="155">
        <v>9745</v>
      </c>
      <c r="Z16" s="146"/>
      <c r="AA16" s="146"/>
      <c r="AB16" s="149"/>
      <c r="AC16" s="149"/>
      <c r="AD16" s="149"/>
    </row>
    <row r="17" spans="1:30" s="1" customFormat="1" ht="21" customHeight="1">
      <c r="A17" s="18">
        <v>2023</v>
      </c>
      <c r="B17" s="216">
        <v>119692</v>
      </c>
      <c r="C17" s="296">
        <v>613</v>
      </c>
      <c r="D17" s="296">
        <v>114164</v>
      </c>
      <c r="E17" s="296">
        <v>4915</v>
      </c>
      <c r="F17" s="296">
        <v>95708</v>
      </c>
      <c r="G17" s="296">
        <v>166</v>
      </c>
      <c r="H17" s="296">
        <v>92968</v>
      </c>
      <c r="I17" s="296">
        <v>2574</v>
      </c>
      <c r="J17" s="296">
        <v>3256</v>
      </c>
      <c r="K17" s="296">
        <v>150</v>
      </c>
      <c r="L17" s="296">
        <v>2598</v>
      </c>
      <c r="M17" s="296">
        <v>508</v>
      </c>
      <c r="N17" s="303">
        <v>2023</v>
      </c>
      <c r="O17" s="216">
        <v>19872</v>
      </c>
      <c r="P17" s="296">
        <v>261</v>
      </c>
      <c r="Q17" s="296">
        <v>18196</v>
      </c>
      <c r="R17" s="296">
        <v>1415</v>
      </c>
      <c r="S17" s="296">
        <v>856</v>
      </c>
      <c r="T17" s="296">
        <v>36</v>
      </c>
      <c r="U17" s="296">
        <v>402</v>
      </c>
      <c r="V17" s="296">
        <v>418</v>
      </c>
      <c r="W17" s="296">
        <v>9879</v>
      </c>
      <c r="X17" s="296">
        <v>110</v>
      </c>
      <c r="Y17" s="296">
        <v>9769</v>
      </c>
      <c r="Z17" s="146"/>
      <c r="AA17" s="146"/>
      <c r="AB17" s="149"/>
      <c r="AC17" s="149"/>
      <c r="AD17" s="149"/>
    </row>
    <row r="18" spans="1:30" s="1" customFormat="1" ht="21" hidden="1" customHeight="1">
      <c r="A18" s="164" t="s">
        <v>214</v>
      </c>
      <c r="B18" s="216">
        <v>7785</v>
      </c>
      <c r="C18" s="217">
        <v>26</v>
      </c>
      <c r="D18" s="217">
        <v>7638</v>
      </c>
      <c r="E18" s="217">
        <v>121</v>
      </c>
      <c r="F18" s="218">
        <v>5899</v>
      </c>
      <c r="G18" s="218">
        <v>10</v>
      </c>
      <c r="H18" s="218">
        <v>5832</v>
      </c>
      <c r="I18" s="218">
        <v>57</v>
      </c>
      <c r="J18" s="218">
        <v>249</v>
      </c>
      <c r="K18" s="218">
        <v>6</v>
      </c>
      <c r="L18" s="218">
        <v>243</v>
      </c>
      <c r="M18" s="218">
        <v>0</v>
      </c>
      <c r="N18" s="164" t="s">
        <v>214</v>
      </c>
      <c r="O18" s="218">
        <v>1604</v>
      </c>
      <c r="P18" s="115">
        <v>10</v>
      </c>
      <c r="Q18" s="115">
        <v>1538</v>
      </c>
      <c r="R18" s="115">
        <v>56</v>
      </c>
      <c r="S18" s="115">
        <v>33</v>
      </c>
      <c r="T18" s="115">
        <v>0</v>
      </c>
      <c r="U18" s="115">
        <v>25</v>
      </c>
      <c r="V18" s="115">
        <v>8</v>
      </c>
      <c r="W18" s="115">
        <v>1892</v>
      </c>
      <c r="X18" s="115">
        <v>9</v>
      </c>
      <c r="Y18" s="115">
        <v>1883</v>
      </c>
      <c r="Z18" s="150"/>
      <c r="AA18" s="150"/>
      <c r="AB18" s="149"/>
      <c r="AC18" s="149"/>
      <c r="AD18" s="149"/>
    </row>
    <row r="19" spans="1:30" s="1" customFormat="1" ht="21" hidden="1" customHeight="1">
      <c r="A19" s="164" t="s">
        <v>215</v>
      </c>
      <c r="B19" s="216">
        <v>2432</v>
      </c>
      <c r="C19" s="217">
        <v>51</v>
      </c>
      <c r="D19" s="217">
        <v>2350</v>
      </c>
      <c r="E19" s="217">
        <v>31</v>
      </c>
      <c r="F19" s="218">
        <v>1663</v>
      </c>
      <c r="G19" s="218">
        <v>7</v>
      </c>
      <c r="H19" s="218">
        <v>1643</v>
      </c>
      <c r="I19" s="218">
        <v>13</v>
      </c>
      <c r="J19" s="218">
        <v>65</v>
      </c>
      <c r="K19" s="218">
        <v>3</v>
      </c>
      <c r="L19" s="218">
        <v>62</v>
      </c>
      <c r="M19" s="218">
        <v>0</v>
      </c>
      <c r="N19" s="164" t="s">
        <v>215</v>
      </c>
      <c r="O19" s="115">
        <v>674</v>
      </c>
      <c r="P19" s="115">
        <v>33</v>
      </c>
      <c r="Q19" s="115">
        <v>629</v>
      </c>
      <c r="R19" s="115">
        <v>12</v>
      </c>
      <c r="S19" s="115">
        <v>30</v>
      </c>
      <c r="T19" s="115">
        <v>8</v>
      </c>
      <c r="U19" s="115">
        <v>16</v>
      </c>
      <c r="V19" s="115">
        <v>6</v>
      </c>
      <c r="W19" s="115">
        <v>207</v>
      </c>
      <c r="X19" s="115">
        <v>0</v>
      </c>
      <c r="Y19" s="115">
        <v>207</v>
      </c>
      <c r="Z19" s="150"/>
      <c r="AA19" s="150"/>
      <c r="AB19" s="149"/>
      <c r="AC19" s="149"/>
      <c r="AD19" s="149"/>
    </row>
    <row r="20" spans="1:30" s="1" customFormat="1" ht="21" hidden="1" customHeight="1">
      <c r="A20" s="164" t="s">
        <v>216</v>
      </c>
      <c r="B20" s="216">
        <v>1198</v>
      </c>
      <c r="C20" s="217">
        <v>18</v>
      </c>
      <c r="D20" s="217">
        <v>1168</v>
      </c>
      <c r="E20" s="217">
        <v>12</v>
      </c>
      <c r="F20" s="218">
        <v>648</v>
      </c>
      <c r="G20" s="218">
        <v>3</v>
      </c>
      <c r="H20" s="218">
        <v>642</v>
      </c>
      <c r="I20" s="218">
        <v>3</v>
      </c>
      <c r="J20" s="218">
        <v>50</v>
      </c>
      <c r="K20" s="218">
        <v>4</v>
      </c>
      <c r="L20" s="218">
        <v>46</v>
      </c>
      <c r="M20" s="218">
        <v>0</v>
      </c>
      <c r="N20" s="164" t="s">
        <v>216</v>
      </c>
      <c r="O20" s="115">
        <v>491</v>
      </c>
      <c r="P20" s="115">
        <v>11</v>
      </c>
      <c r="Q20" s="115">
        <v>473</v>
      </c>
      <c r="R20" s="115">
        <v>7</v>
      </c>
      <c r="S20" s="115">
        <v>9</v>
      </c>
      <c r="T20" s="115">
        <v>0</v>
      </c>
      <c r="U20" s="115">
        <v>7</v>
      </c>
      <c r="V20" s="115">
        <v>2</v>
      </c>
      <c r="W20" s="115">
        <v>80</v>
      </c>
      <c r="X20" s="115">
        <v>0</v>
      </c>
      <c r="Y20" s="115">
        <v>80</v>
      </c>
      <c r="Z20" s="150"/>
      <c r="AA20" s="150"/>
      <c r="AB20" s="149"/>
      <c r="AC20" s="149"/>
      <c r="AD20" s="149"/>
    </row>
    <row r="21" spans="1:30" s="1" customFormat="1" ht="21" hidden="1" customHeight="1">
      <c r="A21" s="164" t="s">
        <v>217</v>
      </c>
      <c r="B21" s="216">
        <v>3262</v>
      </c>
      <c r="C21" s="217">
        <v>4</v>
      </c>
      <c r="D21" s="217">
        <v>2939</v>
      </c>
      <c r="E21" s="217">
        <v>319</v>
      </c>
      <c r="F21" s="218">
        <v>2256</v>
      </c>
      <c r="G21" s="218">
        <v>1</v>
      </c>
      <c r="H21" s="218">
        <v>1979</v>
      </c>
      <c r="I21" s="218">
        <v>276</v>
      </c>
      <c r="J21" s="218">
        <v>66</v>
      </c>
      <c r="K21" s="218">
        <v>0</v>
      </c>
      <c r="L21" s="218">
        <v>65</v>
      </c>
      <c r="M21" s="218">
        <v>1</v>
      </c>
      <c r="N21" s="164" t="s">
        <v>217</v>
      </c>
      <c r="O21" s="115">
        <v>927</v>
      </c>
      <c r="P21" s="115">
        <v>3</v>
      </c>
      <c r="Q21" s="115">
        <v>885</v>
      </c>
      <c r="R21" s="115">
        <v>39</v>
      </c>
      <c r="S21" s="115">
        <v>13</v>
      </c>
      <c r="T21" s="115">
        <v>0</v>
      </c>
      <c r="U21" s="115">
        <v>10</v>
      </c>
      <c r="V21" s="115">
        <v>3</v>
      </c>
      <c r="W21" s="115">
        <v>262</v>
      </c>
      <c r="X21" s="115">
        <v>0</v>
      </c>
      <c r="Y21" s="115">
        <v>262</v>
      </c>
      <c r="Z21" s="150"/>
      <c r="AA21" s="150"/>
      <c r="AB21" s="149"/>
      <c r="AC21" s="149"/>
      <c r="AD21" s="149"/>
    </row>
    <row r="22" spans="1:30" s="1" customFormat="1" ht="21" hidden="1" customHeight="1">
      <c r="A22" s="164" t="s">
        <v>218</v>
      </c>
      <c r="B22" s="216">
        <v>2658</v>
      </c>
      <c r="C22" s="217">
        <v>7</v>
      </c>
      <c r="D22" s="217">
        <v>2573</v>
      </c>
      <c r="E22" s="217">
        <v>78</v>
      </c>
      <c r="F22" s="218">
        <v>1713</v>
      </c>
      <c r="G22" s="218">
        <v>1</v>
      </c>
      <c r="H22" s="218">
        <v>1703</v>
      </c>
      <c r="I22" s="218">
        <v>9</v>
      </c>
      <c r="J22" s="218">
        <v>79</v>
      </c>
      <c r="K22" s="218">
        <v>0</v>
      </c>
      <c r="L22" s="218">
        <v>76</v>
      </c>
      <c r="M22" s="218">
        <v>3</v>
      </c>
      <c r="N22" s="164" t="s">
        <v>218</v>
      </c>
      <c r="O22" s="115">
        <v>826</v>
      </c>
      <c r="P22" s="115">
        <v>6</v>
      </c>
      <c r="Q22" s="115">
        <v>783</v>
      </c>
      <c r="R22" s="115">
        <v>37</v>
      </c>
      <c r="S22" s="115">
        <v>40</v>
      </c>
      <c r="T22" s="115">
        <v>0</v>
      </c>
      <c r="U22" s="115">
        <v>11</v>
      </c>
      <c r="V22" s="115">
        <v>29</v>
      </c>
      <c r="W22" s="115">
        <v>361</v>
      </c>
      <c r="X22" s="115">
        <v>0</v>
      </c>
      <c r="Y22" s="115">
        <v>361</v>
      </c>
      <c r="Z22" s="150"/>
      <c r="AA22" s="150"/>
      <c r="AB22" s="149"/>
      <c r="AC22" s="149"/>
      <c r="AD22" s="149"/>
    </row>
    <row r="23" spans="1:30" s="1" customFormat="1" ht="21" hidden="1" customHeight="1">
      <c r="A23" s="164" t="s">
        <v>219</v>
      </c>
      <c r="B23" s="216">
        <v>2199</v>
      </c>
      <c r="C23" s="217">
        <v>5</v>
      </c>
      <c r="D23" s="217">
        <v>2066</v>
      </c>
      <c r="E23" s="217">
        <v>128</v>
      </c>
      <c r="F23" s="218">
        <v>1427</v>
      </c>
      <c r="G23" s="218">
        <v>1</v>
      </c>
      <c r="H23" s="218">
        <v>1412</v>
      </c>
      <c r="I23" s="218">
        <v>14</v>
      </c>
      <c r="J23" s="218">
        <v>62</v>
      </c>
      <c r="K23" s="218">
        <v>0</v>
      </c>
      <c r="L23" s="218">
        <v>62</v>
      </c>
      <c r="M23" s="218">
        <v>0</v>
      </c>
      <c r="N23" s="164" t="s">
        <v>219</v>
      </c>
      <c r="O23" s="115">
        <v>659</v>
      </c>
      <c r="P23" s="115">
        <v>3</v>
      </c>
      <c r="Q23" s="115">
        <v>585</v>
      </c>
      <c r="R23" s="115">
        <v>71</v>
      </c>
      <c r="S23" s="115">
        <v>51</v>
      </c>
      <c r="T23" s="115">
        <v>1</v>
      </c>
      <c r="U23" s="115">
        <v>7</v>
      </c>
      <c r="V23" s="115">
        <v>43</v>
      </c>
      <c r="W23" s="115">
        <v>385</v>
      </c>
      <c r="X23" s="115">
        <v>1</v>
      </c>
      <c r="Y23" s="115">
        <v>384</v>
      </c>
      <c r="Z23" s="150"/>
      <c r="AA23" s="150"/>
      <c r="AB23" s="149"/>
      <c r="AC23" s="149"/>
      <c r="AD23" s="149"/>
    </row>
    <row r="24" spans="1:30" s="1" customFormat="1" ht="21" hidden="1" customHeight="1">
      <c r="A24" s="164" t="s">
        <v>220</v>
      </c>
      <c r="B24" s="216">
        <v>3463</v>
      </c>
      <c r="C24" s="217">
        <v>41</v>
      </c>
      <c r="D24" s="217">
        <v>3339</v>
      </c>
      <c r="E24" s="217">
        <v>83</v>
      </c>
      <c r="F24" s="218">
        <v>2461</v>
      </c>
      <c r="G24" s="218">
        <v>6</v>
      </c>
      <c r="H24" s="218">
        <v>2446</v>
      </c>
      <c r="I24" s="218">
        <v>9</v>
      </c>
      <c r="J24" s="218">
        <v>100</v>
      </c>
      <c r="K24" s="218">
        <v>4</v>
      </c>
      <c r="L24" s="218">
        <v>79</v>
      </c>
      <c r="M24" s="218">
        <v>17</v>
      </c>
      <c r="N24" s="164" t="s">
        <v>220</v>
      </c>
      <c r="O24" s="115">
        <v>881</v>
      </c>
      <c r="P24" s="115">
        <v>29</v>
      </c>
      <c r="Q24" s="115">
        <v>799</v>
      </c>
      <c r="R24" s="115">
        <v>53</v>
      </c>
      <c r="S24" s="115">
        <v>21</v>
      </c>
      <c r="T24" s="115">
        <v>2</v>
      </c>
      <c r="U24" s="115">
        <v>15</v>
      </c>
      <c r="V24" s="115">
        <v>4</v>
      </c>
      <c r="W24" s="115">
        <v>357</v>
      </c>
      <c r="X24" s="115">
        <v>0</v>
      </c>
      <c r="Y24" s="115">
        <v>357</v>
      </c>
      <c r="Z24" s="150"/>
      <c r="AA24" s="150"/>
      <c r="AB24" s="149"/>
      <c r="AC24" s="149"/>
      <c r="AD24" s="149"/>
    </row>
    <row r="25" spans="1:30" s="1" customFormat="1" ht="21" hidden="1" customHeight="1">
      <c r="A25" s="164" t="s">
        <v>221</v>
      </c>
      <c r="B25" s="216">
        <v>3913</v>
      </c>
      <c r="C25" s="217">
        <v>40</v>
      </c>
      <c r="D25" s="217">
        <v>3709</v>
      </c>
      <c r="E25" s="217">
        <v>164</v>
      </c>
      <c r="F25" s="218">
        <v>2813</v>
      </c>
      <c r="G25" s="218">
        <v>10</v>
      </c>
      <c r="H25" s="218">
        <v>2754</v>
      </c>
      <c r="I25" s="218">
        <v>49</v>
      </c>
      <c r="J25" s="218">
        <v>95</v>
      </c>
      <c r="K25" s="218">
        <v>6</v>
      </c>
      <c r="L25" s="218">
        <v>89</v>
      </c>
      <c r="M25" s="218">
        <v>0</v>
      </c>
      <c r="N25" s="164" t="s">
        <v>221</v>
      </c>
      <c r="O25" s="115">
        <v>985</v>
      </c>
      <c r="P25" s="115">
        <v>19</v>
      </c>
      <c r="Q25" s="115">
        <v>857</v>
      </c>
      <c r="R25" s="115">
        <v>109</v>
      </c>
      <c r="S25" s="115">
        <v>20</v>
      </c>
      <c r="T25" s="115">
        <v>5</v>
      </c>
      <c r="U25" s="115">
        <v>9</v>
      </c>
      <c r="V25" s="115">
        <v>6</v>
      </c>
      <c r="W25" s="115">
        <v>456</v>
      </c>
      <c r="X25" s="115">
        <v>0</v>
      </c>
      <c r="Y25" s="115">
        <v>456</v>
      </c>
      <c r="Z25" s="150"/>
      <c r="AA25" s="150"/>
      <c r="AB25" s="149"/>
      <c r="AC25" s="149"/>
      <c r="AD25" s="149"/>
    </row>
    <row r="26" spans="1:30" s="1" customFormat="1" ht="21" hidden="1" customHeight="1">
      <c r="A26" s="164" t="s">
        <v>222</v>
      </c>
      <c r="B26" s="216">
        <v>8439</v>
      </c>
      <c r="C26" s="217">
        <v>188</v>
      </c>
      <c r="D26" s="217">
        <v>7843</v>
      </c>
      <c r="E26" s="217">
        <v>408</v>
      </c>
      <c r="F26" s="218">
        <v>7057</v>
      </c>
      <c r="G26" s="218">
        <v>39</v>
      </c>
      <c r="H26" s="218">
        <v>6892</v>
      </c>
      <c r="I26" s="218">
        <v>126</v>
      </c>
      <c r="J26" s="218">
        <v>349</v>
      </c>
      <c r="K26" s="218">
        <v>65</v>
      </c>
      <c r="L26" s="218">
        <v>129</v>
      </c>
      <c r="M26" s="218">
        <v>155</v>
      </c>
      <c r="N26" s="164" t="s">
        <v>222</v>
      </c>
      <c r="O26" s="115">
        <v>964</v>
      </c>
      <c r="P26" s="115">
        <v>71</v>
      </c>
      <c r="Q26" s="115">
        <v>794</v>
      </c>
      <c r="R26" s="115">
        <v>99</v>
      </c>
      <c r="S26" s="115">
        <v>69</v>
      </c>
      <c r="T26" s="115">
        <v>13</v>
      </c>
      <c r="U26" s="115">
        <v>28</v>
      </c>
      <c r="V26" s="115">
        <v>28</v>
      </c>
      <c r="W26" s="115">
        <v>447</v>
      </c>
      <c r="X26" s="115">
        <v>3</v>
      </c>
      <c r="Y26" s="115">
        <v>444</v>
      </c>
      <c r="Z26" s="150"/>
      <c r="AA26" s="150"/>
      <c r="AB26" s="149"/>
      <c r="AC26" s="149"/>
      <c r="AD26" s="149"/>
    </row>
    <row r="27" spans="1:30" s="1" customFormat="1" ht="21" hidden="1" customHeight="1">
      <c r="A27" s="164" t="s">
        <v>223</v>
      </c>
      <c r="B27" s="216">
        <v>2139</v>
      </c>
      <c r="C27" s="217">
        <v>8</v>
      </c>
      <c r="D27" s="217">
        <v>2079</v>
      </c>
      <c r="E27" s="217">
        <v>52</v>
      </c>
      <c r="F27" s="218">
        <v>1715</v>
      </c>
      <c r="G27" s="218">
        <v>3</v>
      </c>
      <c r="H27" s="218">
        <v>1688</v>
      </c>
      <c r="I27" s="218">
        <v>24</v>
      </c>
      <c r="J27" s="218">
        <v>75</v>
      </c>
      <c r="K27" s="218">
        <v>3</v>
      </c>
      <c r="L27" s="218">
        <v>54</v>
      </c>
      <c r="M27" s="218">
        <v>18</v>
      </c>
      <c r="N27" s="164" t="s">
        <v>223</v>
      </c>
      <c r="O27" s="218">
        <v>341</v>
      </c>
      <c r="P27" s="115">
        <v>2</v>
      </c>
      <c r="Q27" s="115">
        <v>331</v>
      </c>
      <c r="R27" s="115">
        <v>8</v>
      </c>
      <c r="S27" s="115">
        <v>8</v>
      </c>
      <c r="T27" s="115">
        <v>0</v>
      </c>
      <c r="U27" s="115">
        <v>6</v>
      </c>
      <c r="V27" s="115">
        <v>2</v>
      </c>
      <c r="W27" s="115">
        <v>333</v>
      </c>
      <c r="X27" s="115">
        <v>2</v>
      </c>
      <c r="Y27" s="115">
        <v>331</v>
      </c>
      <c r="Z27" s="150"/>
      <c r="AA27" s="150"/>
      <c r="AB27" s="149"/>
      <c r="AC27" s="149"/>
      <c r="AD27" s="149"/>
    </row>
    <row r="28" spans="1:30" s="1" customFormat="1" ht="21" hidden="1" customHeight="1">
      <c r="A28" s="164" t="s">
        <v>224</v>
      </c>
      <c r="B28" s="216">
        <v>1811</v>
      </c>
      <c r="C28" s="217">
        <v>2</v>
      </c>
      <c r="D28" s="217">
        <v>1528</v>
      </c>
      <c r="E28" s="217">
        <v>281</v>
      </c>
      <c r="F28" s="218">
        <v>1347</v>
      </c>
      <c r="G28" s="218">
        <v>1</v>
      </c>
      <c r="H28" s="218">
        <v>1178</v>
      </c>
      <c r="I28" s="218">
        <v>168</v>
      </c>
      <c r="J28" s="218">
        <v>93</v>
      </c>
      <c r="K28" s="218">
        <v>0</v>
      </c>
      <c r="L28" s="218">
        <v>55</v>
      </c>
      <c r="M28" s="218">
        <v>38</v>
      </c>
      <c r="N28" s="164" t="s">
        <v>224</v>
      </c>
      <c r="O28" s="115">
        <v>343</v>
      </c>
      <c r="P28" s="115">
        <v>1</v>
      </c>
      <c r="Q28" s="115">
        <v>286</v>
      </c>
      <c r="R28" s="115">
        <v>56</v>
      </c>
      <c r="S28" s="115">
        <v>28</v>
      </c>
      <c r="T28" s="115">
        <v>0</v>
      </c>
      <c r="U28" s="115">
        <v>9</v>
      </c>
      <c r="V28" s="115">
        <v>19</v>
      </c>
      <c r="W28" s="115">
        <v>201</v>
      </c>
      <c r="X28" s="115">
        <v>0</v>
      </c>
      <c r="Y28" s="115">
        <v>201</v>
      </c>
      <c r="Z28" s="150"/>
      <c r="AA28" s="150"/>
      <c r="AB28" s="149"/>
      <c r="AC28" s="149"/>
      <c r="AD28" s="149"/>
    </row>
    <row r="29" spans="1:30" s="1" customFormat="1" ht="21" hidden="1" customHeight="1">
      <c r="A29" s="164" t="s">
        <v>225</v>
      </c>
      <c r="B29" s="216">
        <v>14259</v>
      </c>
      <c r="C29" s="217">
        <v>15</v>
      </c>
      <c r="D29" s="217">
        <v>13513</v>
      </c>
      <c r="E29" s="217">
        <v>731</v>
      </c>
      <c r="F29" s="218">
        <v>12231</v>
      </c>
      <c r="G29" s="218">
        <v>8</v>
      </c>
      <c r="H29" s="218">
        <v>11609</v>
      </c>
      <c r="I29" s="218">
        <v>614</v>
      </c>
      <c r="J29" s="218">
        <v>251</v>
      </c>
      <c r="K29" s="218">
        <v>3</v>
      </c>
      <c r="L29" s="218">
        <v>238</v>
      </c>
      <c r="M29" s="218">
        <v>10</v>
      </c>
      <c r="N29" s="164" t="s">
        <v>225</v>
      </c>
      <c r="O29" s="115">
        <v>1706</v>
      </c>
      <c r="P29" s="115">
        <v>4</v>
      </c>
      <c r="Q29" s="115">
        <v>1625</v>
      </c>
      <c r="R29" s="115">
        <v>77</v>
      </c>
      <c r="S29" s="115">
        <v>71</v>
      </c>
      <c r="T29" s="115">
        <v>0</v>
      </c>
      <c r="U29" s="115">
        <v>41</v>
      </c>
      <c r="V29" s="115">
        <v>30</v>
      </c>
      <c r="W29" s="115">
        <v>614</v>
      </c>
      <c r="X29" s="115">
        <v>1</v>
      </c>
      <c r="Y29" s="115">
        <v>613</v>
      </c>
      <c r="Z29" s="150"/>
      <c r="AA29" s="150"/>
      <c r="AB29" s="149"/>
      <c r="AC29" s="149"/>
      <c r="AD29" s="149"/>
    </row>
    <row r="30" spans="1:30" s="1" customFormat="1" ht="21" hidden="1" customHeight="1">
      <c r="A30" s="164" t="s">
        <v>226</v>
      </c>
      <c r="B30" s="216">
        <v>4249</v>
      </c>
      <c r="C30" s="217">
        <v>20</v>
      </c>
      <c r="D30" s="217">
        <v>3995</v>
      </c>
      <c r="E30" s="217">
        <v>234</v>
      </c>
      <c r="F30" s="218">
        <v>3454</v>
      </c>
      <c r="G30" s="218">
        <v>8</v>
      </c>
      <c r="H30" s="218">
        <v>3303</v>
      </c>
      <c r="I30" s="218">
        <v>143</v>
      </c>
      <c r="J30" s="218">
        <v>145</v>
      </c>
      <c r="K30" s="218">
        <v>2</v>
      </c>
      <c r="L30" s="218">
        <v>108</v>
      </c>
      <c r="M30" s="218">
        <v>35</v>
      </c>
      <c r="N30" s="164" t="s">
        <v>226</v>
      </c>
      <c r="O30" s="218">
        <v>625</v>
      </c>
      <c r="P30" s="115">
        <v>9</v>
      </c>
      <c r="Q30" s="115">
        <v>571</v>
      </c>
      <c r="R30" s="115">
        <v>45</v>
      </c>
      <c r="S30" s="115">
        <v>25</v>
      </c>
      <c r="T30" s="115">
        <v>1</v>
      </c>
      <c r="U30" s="115">
        <v>13</v>
      </c>
      <c r="V30" s="115">
        <v>11</v>
      </c>
      <c r="W30" s="115">
        <v>289</v>
      </c>
      <c r="X30" s="115">
        <v>1</v>
      </c>
      <c r="Y30" s="115">
        <v>288</v>
      </c>
      <c r="Z30" s="150"/>
      <c r="AA30" s="150"/>
      <c r="AB30" s="149"/>
      <c r="AC30" s="149"/>
      <c r="AD30" s="149"/>
    </row>
    <row r="31" spans="1:30" s="1" customFormat="1" ht="21" hidden="1" customHeight="1">
      <c r="A31" s="164" t="s">
        <v>227</v>
      </c>
      <c r="B31" s="216">
        <v>6069</v>
      </c>
      <c r="C31" s="217">
        <v>38</v>
      </c>
      <c r="D31" s="217">
        <v>5652</v>
      </c>
      <c r="E31" s="217">
        <v>379</v>
      </c>
      <c r="F31" s="218">
        <v>4823</v>
      </c>
      <c r="G31" s="218">
        <v>7</v>
      </c>
      <c r="H31" s="218">
        <v>4581</v>
      </c>
      <c r="I31" s="218">
        <v>235</v>
      </c>
      <c r="J31" s="218">
        <v>189</v>
      </c>
      <c r="K31" s="218">
        <v>9</v>
      </c>
      <c r="L31" s="218">
        <v>139</v>
      </c>
      <c r="M31" s="218">
        <v>41</v>
      </c>
      <c r="N31" s="164" t="s">
        <v>227</v>
      </c>
      <c r="O31" s="115">
        <v>1016</v>
      </c>
      <c r="P31" s="115">
        <v>22</v>
      </c>
      <c r="Q31" s="115">
        <v>905</v>
      </c>
      <c r="R31" s="115">
        <v>89</v>
      </c>
      <c r="S31" s="115">
        <v>41</v>
      </c>
      <c r="T31" s="115">
        <v>0</v>
      </c>
      <c r="U31" s="115">
        <v>27</v>
      </c>
      <c r="V31" s="115">
        <v>14</v>
      </c>
      <c r="W31" s="115">
        <v>506</v>
      </c>
      <c r="X31" s="115">
        <v>82</v>
      </c>
      <c r="Y31" s="115">
        <v>424</v>
      </c>
      <c r="Z31" s="150"/>
      <c r="AA31" s="150"/>
      <c r="AB31" s="149"/>
      <c r="AC31" s="149"/>
      <c r="AD31" s="149"/>
    </row>
    <row r="32" spans="1:30" s="1" customFormat="1" ht="21" hidden="1" customHeight="1">
      <c r="A32" s="164" t="s">
        <v>228</v>
      </c>
      <c r="B32" s="216">
        <v>6498</v>
      </c>
      <c r="C32" s="217">
        <v>45</v>
      </c>
      <c r="D32" s="217">
        <v>6134</v>
      </c>
      <c r="E32" s="217">
        <v>319</v>
      </c>
      <c r="F32" s="218">
        <v>5362</v>
      </c>
      <c r="G32" s="218">
        <v>32</v>
      </c>
      <c r="H32" s="218">
        <v>5146</v>
      </c>
      <c r="I32" s="218">
        <v>184</v>
      </c>
      <c r="J32" s="218">
        <v>165</v>
      </c>
      <c r="K32" s="218">
        <v>9</v>
      </c>
      <c r="L32" s="218">
        <v>152</v>
      </c>
      <c r="M32" s="218">
        <v>4</v>
      </c>
      <c r="N32" s="164" t="s">
        <v>228</v>
      </c>
      <c r="O32" s="115">
        <v>909</v>
      </c>
      <c r="P32" s="115">
        <v>4</v>
      </c>
      <c r="Q32" s="115">
        <v>822</v>
      </c>
      <c r="R32" s="115">
        <v>83</v>
      </c>
      <c r="S32" s="115">
        <v>62</v>
      </c>
      <c r="T32" s="115">
        <v>0</v>
      </c>
      <c r="U32" s="115">
        <v>14</v>
      </c>
      <c r="V32" s="115">
        <v>48</v>
      </c>
      <c r="W32" s="115">
        <v>450</v>
      </c>
      <c r="X32" s="115">
        <v>0</v>
      </c>
      <c r="Y32" s="115">
        <v>450</v>
      </c>
      <c r="Z32" s="150"/>
      <c r="AA32" s="150"/>
      <c r="AB32" s="149"/>
      <c r="AC32" s="149"/>
      <c r="AD32" s="149"/>
    </row>
    <row r="33" spans="1:30" s="1" customFormat="1" ht="21" hidden="1" customHeight="1">
      <c r="A33" s="164" t="s">
        <v>229</v>
      </c>
      <c r="B33" s="216">
        <v>2727</v>
      </c>
      <c r="C33" s="217">
        <v>4</v>
      </c>
      <c r="D33" s="217">
        <v>2630</v>
      </c>
      <c r="E33" s="217">
        <v>93</v>
      </c>
      <c r="F33" s="218">
        <v>2309</v>
      </c>
      <c r="G33" s="218">
        <v>3</v>
      </c>
      <c r="H33" s="218">
        <v>2297</v>
      </c>
      <c r="I33" s="218">
        <v>9</v>
      </c>
      <c r="J33" s="218">
        <v>50</v>
      </c>
      <c r="K33" s="218">
        <v>0</v>
      </c>
      <c r="L33" s="218">
        <v>50</v>
      </c>
      <c r="M33" s="218">
        <v>0</v>
      </c>
      <c r="N33" s="164" t="s">
        <v>229</v>
      </c>
      <c r="O33" s="115">
        <v>315</v>
      </c>
      <c r="P33" s="115">
        <v>1</v>
      </c>
      <c r="Q33" s="115">
        <v>273</v>
      </c>
      <c r="R33" s="115">
        <v>41</v>
      </c>
      <c r="S33" s="115">
        <v>53</v>
      </c>
      <c r="T33" s="115">
        <v>0</v>
      </c>
      <c r="U33" s="115">
        <v>10</v>
      </c>
      <c r="V33" s="115">
        <v>43</v>
      </c>
      <c r="W33" s="115">
        <v>146</v>
      </c>
      <c r="X33" s="115">
        <v>0</v>
      </c>
      <c r="Y33" s="115">
        <v>146</v>
      </c>
      <c r="Z33" s="150"/>
      <c r="AA33" s="150"/>
      <c r="AB33" s="149"/>
      <c r="AC33" s="149"/>
      <c r="AD33" s="149"/>
    </row>
    <row r="34" spans="1:30" s="1" customFormat="1" ht="21" hidden="1" customHeight="1">
      <c r="A34" s="164" t="s">
        <v>230</v>
      </c>
      <c r="B34" s="216">
        <v>5668</v>
      </c>
      <c r="C34" s="217">
        <v>6</v>
      </c>
      <c r="D34" s="217">
        <v>5502</v>
      </c>
      <c r="E34" s="217">
        <v>160</v>
      </c>
      <c r="F34" s="218">
        <v>4815</v>
      </c>
      <c r="G34" s="218">
        <v>3</v>
      </c>
      <c r="H34" s="218">
        <v>4780</v>
      </c>
      <c r="I34" s="218">
        <v>32</v>
      </c>
      <c r="J34" s="218">
        <v>162</v>
      </c>
      <c r="K34" s="218">
        <v>1</v>
      </c>
      <c r="L34" s="218">
        <v>89</v>
      </c>
      <c r="M34" s="218">
        <v>72</v>
      </c>
      <c r="N34" s="164" t="s">
        <v>230</v>
      </c>
      <c r="O34" s="115">
        <v>652</v>
      </c>
      <c r="P34" s="115">
        <v>2</v>
      </c>
      <c r="Q34" s="115">
        <v>613</v>
      </c>
      <c r="R34" s="115">
        <v>37</v>
      </c>
      <c r="S34" s="115">
        <v>39</v>
      </c>
      <c r="T34" s="115">
        <v>0</v>
      </c>
      <c r="U34" s="115">
        <v>20</v>
      </c>
      <c r="V34" s="115">
        <v>19</v>
      </c>
      <c r="W34" s="115">
        <v>278</v>
      </c>
      <c r="X34" s="115">
        <v>0</v>
      </c>
      <c r="Y34" s="115">
        <v>278</v>
      </c>
      <c r="Z34" s="150"/>
      <c r="AA34" s="150"/>
      <c r="AB34" s="149"/>
      <c r="AC34" s="149"/>
      <c r="AD34" s="149"/>
    </row>
    <row r="35" spans="1:30" s="1" customFormat="1" ht="21" hidden="1" customHeight="1">
      <c r="A35" s="164" t="s">
        <v>231</v>
      </c>
      <c r="B35" s="216">
        <v>8774</v>
      </c>
      <c r="C35" s="217">
        <v>10</v>
      </c>
      <c r="D35" s="217">
        <v>8451</v>
      </c>
      <c r="E35" s="217">
        <v>313</v>
      </c>
      <c r="F35" s="218">
        <v>7584</v>
      </c>
      <c r="G35" s="218">
        <v>2</v>
      </c>
      <c r="H35" s="218">
        <v>7417</v>
      </c>
      <c r="I35" s="218">
        <v>165</v>
      </c>
      <c r="J35" s="218">
        <v>175</v>
      </c>
      <c r="K35" s="218">
        <v>4</v>
      </c>
      <c r="L35" s="218">
        <v>171</v>
      </c>
      <c r="M35" s="218">
        <v>0</v>
      </c>
      <c r="N35" s="164" t="s">
        <v>231</v>
      </c>
      <c r="O35" s="115">
        <v>975</v>
      </c>
      <c r="P35" s="115">
        <v>4</v>
      </c>
      <c r="Q35" s="115">
        <v>846</v>
      </c>
      <c r="R35" s="115">
        <v>125</v>
      </c>
      <c r="S35" s="115">
        <v>40</v>
      </c>
      <c r="T35" s="115">
        <v>0</v>
      </c>
      <c r="U35" s="115">
        <v>17</v>
      </c>
      <c r="V35" s="115">
        <v>23</v>
      </c>
      <c r="W35" s="115">
        <v>516</v>
      </c>
      <c r="X35" s="115">
        <v>0</v>
      </c>
      <c r="Y35" s="115">
        <v>516</v>
      </c>
      <c r="Z35" s="150"/>
      <c r="AA35" s="150"/>
      <c r="AB35" s="149"/>
      <c r="AC35" s="149"/>
      <c r="AD35" s="149"/>
    </row>
    <row r="36" spans="1:30" s="1" customFormat="1" ht="21" hidden="1" customHeight="1">
      <c r="A36" s="164" t="s">
        <v>232</v>
      </c>
      <c r="B36" s="216">
        <v>9353</v>
      </c>
      <c r="C36" s="217">
        <v>33</v>
      </c>
      <c r="D36" s="217">
        <v>9077</v>
      </c>
      <c r="E36" s="217">
        <v>243</v>
      </c>
      <c r="F36" s="218">
        <v>7276</v>
      </c>
      <c r="G36" s="218">
        <v>6</v>
      </c>
      <c r="H36" s="218">
        <v>7150</v>
      </c>
      <c r="I36" s="218">
        <v>120</v>
      </c>
      <c r="J36" s="218">
        <v>277</v>
      </c>
      <c r="K36" s="218">
        <v>19</v>
      </c>
      <c r="L36" s="218">
        <v>251</v>
      </c>
      <c r="M36" s="218">
        <v>7</v>
      </c>
      <c r="N36" s="164" t="s">
        <v>232</v>
      </c>
      <c r="O36" s="115">
        <v>1756</v>
      </c>
      <c r="P36" s="115">
        <v>7</v>
      </c>
      <c r="Q36" s="115">
        <v>1653</v>
      </c>
      <c r="R36" s="115">
        <v>96</v>
      </c>
      <c r="S36" s="115">
        <v>44</v>
      </c>
      <c r="T36" s="115">
        <v>1</v>
      </c>
      <c r="U36" s="115">
        <v>23</v>
      </c>
      <c r="V36" s="115">
        <v>20</v>
      </c>
      <c r="W36" s="115">
        <v>818</v>
      </c>
      <c r="X36" s="115">
        <v>2</v>
      </c>
      <c r="Y36" s="115">
        <v>816</v>
      </c>
      <c r="Z36" s="150"/>
      <c r="AA36" s="150"/>
      <c r="AB36" s="149"/>
      <c r="AC36" s="149"/>
      <c r="AD36" s="149"/>
    </row>
    <row r="37" spans="1:30" s="1" customFormat="1" ht="21" hidden="1" customHeight="1">
      <c r="A37" s="164" t="s">
        <v>233</v>
      </c>
      <c r="B37" s="216">
        <v>16145</v>
      </c>
      <c r="C37" s="217">
        <v>29</v>
      </c>
      <c r="D37" s="217">
        <v>15457</v>
      </c>
      <c r="E37" s="217">
        <v>659</v>
      </c>
      <c r="F37" s="218">
        <v>13258</v>
      </c>
      <c r="G37" s="218">
        <v>6</v>
      </c>
      <c r="H37" s="218">
        <v>12964</v>
      </c>
      <c r="I37" s="218">
        <v>288</v>
      </c>
      <c r="J37" s="218">
        <v>437</v>
      </c>
      <c r="K37" s="218">
        <v>4</v>
      </c>
      <c r="L37" s="218">
        <v>326</v>
      </c>
      <c r="M37" s="218">
        <v>107</v>
      </c>
      <c r="N37" s="164" t="s">
        <v>233</v>
      </c>
      <c r="O37" s="115">
        <v>2337</v>
      </c>
      <c r="P37" s="115">
        <v>16</v>
      </c>
      <c r="Q37" s="115">
        <v>2107</v>
      </c>
      <c r="R37" s="115">
        <v>214</v>
      </c>
      <c r="S37" s="115">
        <v>113</v>
      </c>
      <c r="T37" s="115">
        <v>3</v>
      </c>
      <c r="U37" s="115">
        <v>60</v>
      </c>
      <c r="V37" s="115">
        <v>50</v>
      </c>
      <c r="W37" s="115">
        <v>852</v>
      </c>
      <c r="X37" s="115">
        <v>1</v>
      </c>
      <c r="Y37" s="115">
        <v>851</v>
      </c>
      <c r="Z37" s="150"/>
      <c r="AA37" s="150"/>
      <c r="AB37" s="149"/>
      <c r="AC37" s="149"/>
      <c r="AD37" s="149"/>
    </row>
    <row r="38" spans="1:30" s="1" customFormat="1" ht="21" hidden="1" customHeight="1">
      <c r="A38" s="164" t="s">
        <v>234</v>
      </c>
      <c r="B38" s="216">
        <v>6650</v>
      </c>
      <c r="C38" s="217">
        <v>23</v>
      </c>
      <c r="D38" s="217">
        <v>6520</v>
      </c>
      <c r="E38" s="217">
        <v>107</v>
      </c>
      <c r="F38" s="218">
        <v>5597</v>
      </c>
      <c r="G38" s="218">
        <v>9</v>
      </c>
      <c r="H38" s="218">
        <v>5552</v>
      </c>
      <c r="I38" s="218">
        <v>36</v>
      </c>
      <c r="J38" s="218">
        <v>121</v>
      </c>
      <c r="K38" s="218">
        <v>8</v>
      </c>
      <c r="L38" s="218">
        <v>113</v>
      </c>
      <c r="M38" s="218">
        <v>0</v>
      </c>
      <c r="N38" s="164" t="s">
        <v>234</v>
      </c>
      <c r="O38" s="115">
        <v>886</v>
      </c>
      <c r="P38" s="115">
        <v>4</v>
      </c>
      <c r="Q38" s="115">
        <v>821</v>
      </c>
      <c r="R38" s="115">
        <v>61</v>
      </c>
      <c r="S38" s="115">
        <v>46</v>
      </c>
      <c r="T38" s="115">
        <v>2</v>
      </c>
      <c r="U38" s="115">
        <v>34</v>
      </c>
      <c r="V38" s="115">
        <v>10</v>
      </c>
      <c r="W38" s="115">
        <v>427</v>
      </c>
      <c r="X38" s="115">
        <v>8</v>
      </c>
      <c r="Y38" s="115">
        <v>419</v>
      </c>
      <c r="Z38" s="150"/>
      <c r="AA38" s="150"/>
      <c r="AB38" s="149"/>
      <c r="AC38" s="149"/>
      <c r="AD38" s="149"/>
    </row>
    <row r="39" spans="1:30" s="1" customFormat="1" ht="21" hidden="1" customHeight="1" thickBot="1">
      <c r="A39" s="297" t="s">
        <v>235</v>
      </c>
      <c r="B39" s="224">
        <v>1</v>
      </c>
      <c r="C39" s="225">
        <v>0</v>
      </c>
      <c r="D39" s="225">
        <v>1</v>
      </c>
      <c r="E39" s="225">
        <v>0</v>
      </c>
      <c r="F39" s="226">
        <v>0</v>
      </c>
      <c r="G39" s="226">
        <v>0</v>
      </c>
      <c r="H39" s="226">
        <v>0</v>
      </c>
      <c r="I39" s="226">
        <v>0</v>
      </c>
      <c r="J39" s="226">
        <v>1</v>
      </c>
      <c r="K39" s="226">
        <v>0</v>
      </c>
      <c r="L39" s="226">
        <v>1</v>
      </c>
      <c r="M39" s="226">
        <v>0</v>
      </c>
      <c r="N39" s="297" t="s">
        <v>235</v>
      </c>
      <c r="O39" s="223">
        <v>0</v>
      </c>
      <c r="P39" s="223">
        <v>0</v>
      </c>
      <c r="Q39" s="223">
        <v>0</v>
      </c>
      <c r="R39" s="223">
        <v>0</v>
      </c>
      <c r="S39" s="223">
        <v>0</v>
      </c>
      <c r="T39" s="223">
        <v>0</v>
      </c>
      <c r="U39" s="223">
        <v>0</v>
      </c>
      <c r="V39" s="223">
        <v>0</v>
      </c>
      <c r="W39" s="223">
        <v>2</v>
      </c>
      <c r="X39" s="223">
        <v>0</v>
      </c>
      <c r="Y39" s="223">
        <v>2</v>
      </c>
      <c r="Z39" s="150"/>
      <c r="AA39" s="150"/>
      <c r="AB39" s="149"/>
      <c r="AC39" s="149"/>
      <c r="AD39" s="149"/>
    </row>
    <row r="40" spans="1:30" s="1" customFormat="1" ht="21" customHeight="1">
      <c r="A40" s="20">
        <v>2024</v>
      </c>
      <c r="B40" s="161">
        <f t="shared" ref="B40:M40" si="0">SUM(B41:B62)</f>
        <v>120690</v>
      </c>
      <c r="C40" s="162">
        <f t="shared" si="0"/>
        <v>609</v>
      </c>
      <c r="D40" s="162">
        <f t="shared" si="0"/>
        <v>115329</v>
      </c>
      <c r="E40" s="162">
        <f t="shared" si="0"/>
        <v>4752</v>
      </c>
      <c r="F40" s="162">
        <f t="shared" si="0"/>
        <v>96934</v>
      </c>
      <c r="G40" s="162">
        <f t="shared" si="0"/>
        <v>160</v>
      </c>
      <c r="H40" s="162">
        <f t="shared" si="0"/>
        <v>94356</v>
      </c>
      <c r="I40" s="162">
        <f t="shared" si="0"/>
        <v>2418</v>
      </c>
      <c r="J40" s="162">
        <f t="shared" si="0"/>
        <v>3124</v>
      </c>
      <c r="K40" s="162">
        <f t="shared" si="0"/>
        <v>147</v>
      </c>
      <c r="L40" s="162">
        <f t="shared" si="0"/>
        <v>2472</v>
      </c>
      <c r="M40" s="162">
        <f t="shared" si="0"/>
        <v>505</v>
      </c>
      <c r="N40" s="123">
        <v>2024</v>
      </c>
      <c r="O40" s="161">
        <f t="shared" ref="O40:Y40" si="1">SUM(O41:O62)</f>
        <v>19784</v>
      </c>
      <c r="P40" s="162">
        <f t="shared" si="1"/>
        <v>264</v>
      </c>
      <c r="Q40" s="162">
        <f t="shared" si="1"/>
        <v>18095</v>
      </c>
      <c r="R40" s="162">
        <f t="shared" si="1"/>
        <v>1425</v>
      </c>
      <c r="S40" s="162">
        <f t="shared" si="1"/>
        <v>848</v>
      </c>
      <c r="T40" s="162">
        <f t="shared" si="1"/>
        <v>38</v>
      </c>
      <c r="U40" s="162">
        <f t="shared" si="1"/>
        <v>406</v>
      </c>
      <c r="V40" s="162">
        <f t="shared" si="1"/>
        <v>404</v>
      </c>
      <c r="W40" s="162">
        <f t="shared" si="1"/>
        <v>10002</v>
      </c>
      <c r="X40" s="162">
        <f t="shared" si="1"/>
        <v>107</v>
      </c>
      <c r="Y40" s="162">
        <f t="shared" si="1"/>
        <v>9895</v>
      </c>
      <c r="Z40" s="146"/>
      <c r="AA40" s="146"/>
      <c r="AB40" s="149"/>
      <c r="AC40" s="149"/>
      <c r="AD40" s="149"/>
    </row>
    <row r="41" spans="1:30" s="1" customFormat="1" ht="21" customHeight="1">
      <c r="A41" s="164" t="s">
        <v>214</v>
      </c>
      <c r="B41" s="216">
        <v>7685</v>
      </c>
      <c r="C41" s="217">
        <v>25</v>
      </c>
      <c r="D41" s="217">
        <v>7539</v>
      </c>
      <c r="E41" s="217">
        <v>121</v>
      </c>
      <c r="F41" s="218">
        <v>5822</v>
      </c>
      <c r="G41" s="218">
        <v>11</v>
      </c>
      <c r="H41" s="218">
        <v>5756</v>
      </c>
      <c r="I41" s="218">
        <v>55</v>
      </c>
      <c r="J41" s="218">
        <v>225</v>
      </c>
      <c r="K41" s="218">
        <v>5</v>
      </c>
      <c r="L41" s="218">
        <v>220</v>
      </c>
      <c r="M41" s="218">
        <v>0</v>
      </c>
      <c r="N41" s="164" t="s">
        <v>214</v>
      </c>
      <c r="O41" s="218">
        <v>1596</v>
      </c>
      <c r="P41" s="115">
        <v>9</v>
      </c>
      <c r="Q41" s="115">
        <v>1530</v>
      </c>
      <c r="R41" s="115">
        <v>57</v>
      </c>
      <c r="S41" s="115">
        <v>42</v>
      </c>
      <c r="T41" s="115">
        <v>0</v>
      </c>
      <c r="U41" s="115">
        <v>33</v>
      </c>
      <c r="V41" s="115">
        <v>9</v>
      </c>
      <c r="W41" s="115">
        <v>1837</v>
      </c>
      <c r="X41" s="115">
        <v>6</v>
      </c>
      <c r="Y41" s="115">
        <v>1831</v>
      </c>
      <c r="Z41" s="150"/>
      <c r="AA41" s="150"/>
      <c r="AB41" s="149"/>
      <c r="AC41" s="149"/>
      <c r="AD41" s="149"/>
    </row>
    <row r="42" spans="1:30" s="1" customFormat="1" ht="21" customHeight="1">
      <c r="A42" s="164" t="s">
        <v>215</v>
      </c>
      <c r="B42" s="216">
        <v>2399</v>
      </c>
      <c r="C42" s="217">
        <v>50</v>
      </c>
      <c r="D42" s="217">
        <v>2321</v>
      </c>
      <c r="E42" s="217">
        <v>28</v>
      </c>
      <c r="F42" s="218">
        <v>1649</v>
      </c>
      <c r="G42" s="218">
        <v>8</v>
      </c>
      <c r="H42" s="218">
        <v>1629</v>
      </c>
      <c r="I42" s="218">
        <v>12</v>
      </c>
      <c r="J42" s="218">
        <v>58</v>
      </c>
      <c r="K42" s="218">
        <v>3</v>
      </c>
      <c r="L42" s="218">
        <v>55</v>
      </c>
      <c r="M42" s="218">
        <v>0</v>
      </c>
      <c r="N42" s="164" t="s">
        <v>215</v>
      </c>
      <c r="O42" s="115">
        <v>662</v>
      </c>
      <c r="P42" s="115">
        <v>31</v>
      </c>
      <c r="Q42" s="115">
        <v>622</v>
      </c>
      <c r="R42" s="115">
        <v>9</v>
      </c>
      <c r="S42" s="115">
        <v>30</v>
      </c>
      <c r="T42" s="115">
        <v>8</v>
      </c>
      <c r="U42" s="115">
        <v>15</v>
      </c>
      <c r="V42" s="115">
        <v>7</v>
      </c>
      <c r="W42" s="115">
        <v>218</v>
      </c>
      <c r="X42" s="115">
        <v>0</v>
      </c>
      <c r="Y42" s="115">
        <v>218</v>
      </c>
      <c r="Z42" s="150"/>
      <c r="AA42" s="150"/>
      <c r="AB42" s="149"/>
      <c r="AC42" s="149"/>
      <c r="AD42" s="149"/>
    </row>
    <row r="43" spans="1:30" s="1" customFormat="1" ht="21" customHeight="1">
      <c r="A43" s="164" t="s">
        <v>216</v>
      </c>
      <c r="B43" s="216">
        <v>1213</v>
      </c>
      <c r="C43" s="217">
        <v>17</v>
      </c>
      <c r="D43" s="217">
        <v>1182</v>
      </c>
      <c r="E43" s="217">
        <v>14</v>
      </c>
      <c r="F43" s="218">
        <v>675</v>
      </c>
      <c r="G43" s="218">
        <v>3</v>
      </c>
      <c r="H43" s="218">
        <v>669</v>
      </c>
      <c r="I43" s="218">
        <v>3</v>
      </c>
      <c r="J43" s="218">
        <v>46</v>
      </c>
      <c r="K43" s="218">
        <v>4</v>
      </c>
      <c r="L43" s="218">
        <v>42</v>
      </c>
      <c r="M43" s="218">
        <v>0</v>
      </c>
      <c r="N43" s="164" t="s">
        <v>216</v>
      </c>
      <c r="O43" s="115">
        <v>483</v>
      </c>
      <c r="P43" s="115">
        <v>10</v>
      </c>
      <c r="Q43" s="115">
        <v>464</v>
      </c>
      <c r="R43" s="115">
        <v>9</v>
      </c>
      <c r="S43" s="115">
        <v>9</v>
      </c>
      <c r="T43" s="115">
        <v>0</v>
      </c>
      <c r="U43" s="115">
        <v>7</v>
      </c>
      <c r="V43" s="115">
        <v>2</v>
      </c>
      <c r="W43" s="115">
        <v>77</v>
      </c>
      <c r="X43" s="115">
        <v>0</v>
      </c>
      <c r="Y43" s="115">
        <v>77</v>
      </c>
      <c r="Z43" s="150"/>
      <c r="AA43" s="150"/>
      <c r="AB43" s="149"/>
      <c r="AC43" s="149"/>
      <c r="AD43" s="149"/>
    </row>
    <row r="44" spans="1:30" s="1" customFormat="1" ht="21" customHeight="1">
      <c r="A44" s="164" t="s">
        <v>217</v>
      </c>
      <c r="B44" s="216">
        <v>3280</v>
      </c>
      <c r="C44" s="217">
        <v>4</v>
      </c>
      <c r="D44" s="217">
        <v>2972</v>
      </c>
      <c r="E44" s="217">
        <v>304</v>
      </c>
      <c r="F44" s="218">
        <v>2254</v>
      </c>
      <c r="G44" s="218">
        <v>1</v>
      </c>
      <c r="H44" s="218">
        <v>1995</v>
      </c>
      <c r="I44" s="218">
        <v>258</v>
      </c>
      <c r="J44" s="218">
        <v>68</v>
      </c>
      <c r="K44" s="218">
        <v>0</v>
      </c>
      <c r="L44" s="218">
        <v>68</v>
      </c>
      <c r="M44" s="218">
        <v>0</v>
      </c>
      <c r="N44" s="164" t="s">
        <v>217</v>
      </c>
      <c r="O44" s="115">
        <v>943</v>
      </c>
      <c r="P44" s="115">
        <v>3</v>
      </c>
      <c r="Q44" s="115">
        <v>898</v>
      </c>
      <c r="R44" s="115">
        <v>42</v>
      </c>
      <c r="S44" s="115">
        <v>15</v>
      </c>
      <c r="T44" s="115">
        <v>0</v>
      </c>
      <c r="U44" s="115">
        <v>11</v>
      </c>
      <c r="V44" s="115">
        <v>4</v>
      </c>
      <c r="W44" s="115">
        <v>252</v>
      </c>
      <c r="X44" s="115">
        <v>0</v>
      </c>
      <c r="Y44" s="115">
        <v>252</v>
      </c>
      <c r="Z44" s="150"/>
      <c r="AA44" s="150"/>
      <c r="AB44" s="149"/>
      <c r="AC44" s="149"/>
      <c r="AD44" s="149"/>
    </row>
    <row r="45" spans="1:30" s="1" customFormat="1" ht="21" customHeight="1">
      <c r="A45" s="164" t="s">
        <v>218</v>
      </c>
      <c r="B45" s="216">
        <v>2621</v>
      </c>
      <c r="C45" s="217">
        <v>8</v>
      </c>
      <c r="D45" s="217">
        <v>2544</v>
      </c>
      <c r="E45" s="217">
        <v>69</v>
      </c>
      <c r="F45" s="218">
        <v>1700</v>
      </c>
      <c r="G45" s="218">
        <v>1</v>
      </c>
      <c r="H45" s="218">
        <v>1691</v>
      </c>
      <c r="I45" s="218">
        <v>8</v>
      </c>
      <c r="J45" s="218">
        <v>72</v>
      </c>
      <c r="K45" s="218">
        <v>0</v>
      </c>
      <c r="L45" s="218">
        <v>70</v>
      </c>
      <c r="M45" s="218">
        <v>2</v>
      </c>
      <c r="N45" s="164" t="s">
        <v>218</v>
      </c>
      <c r="O45" s="115">
        <v>812</v>
      </c>
      <c r="P45" s="115">
        <v>7</v>
      </c>
      <c r="Q45" s="115">
        <v>773</v>
      </c>
      <c r="R45" s="115">
        <v>32</v>
      </c>
      <c r="S45" s="115">
        <v>37</v>
      </c>
      <c r="T45" s="115">
        <v>0</v>
      </c>
      <c r="U45" s="115">
        <v>10</v>
      </c>
      <c r="V45" s="115">
        <v>27</v>
      </c>
      <c r="W45" s="115">
        <v>355</v>
      </c>
      <c r="X45" s="115">
        <v>0</v>
      </c>
      <c r="Y45" s="115">
        <v>355</v>
      </c>
      <c r="Z45" s="150"/>
      <c r="AA45" s="150"/>
      <c r="AB45" s="149"/>
      <c r="AC45" s="149"/>
      <c r="AD45" s="149"/>
    </row>
    <row r="46" spans="1:30" s="1" customFormat="1" ht="21" customHeight="1">
      <c r="A46" s="164" t="s">
        <v>219</v>
      </c>
      <c r="B46" s="216">
        <v>2234</v>
      </c>
      <c r="C46" s="217">
        <v>6</v>
      </c>
      <c r="D46" s="217">
        <v>2120</v>
      </c>
      <c r="E46" s="217">
        <v>108</v>
      </c>
      <c r="F46" s="218">
        <v>1466</v>
      </c>
      <c r="G46" s="218">
        <v>1</v>
      </c>
      <c r="H46" s="218">
        <v>1453</v>
      </c>
      <c r="I46" s="218">
        <v>12</v>
      </c>
      <c r="J46" s="218">
        <v>62</v>
      </c>
      <c r="K46" s="218">
        <v>0</v>
      </c>
      <c r="L46" s="218">
        <v>62</v>
      </c>
      <c r="M46" s="218">
        <v>0</v>
      </c>
      <c r="N46" s="164" t="s">
        <v>219</v>
      </c>
      <c r="O46" s="115">
        <v>660</v>
      </c>
      <c r="P46" s="115">
        <v>4</v>
      </c>
      <c r="Q46" s="115">
        <v>598</v>
      </c>
      <c r="R46" s="115">
        <v>58</v>
      </c>
      <c r="S46" s="115">
        <v>46</v>
      </c>
      <c r="T46" s="115">
        <v>1</v>
      </c>
      <c r="U46" s="115">
        <v>7</v>
      </c>
      <c r="V46" s="115">
        <v>38</v>
      </c>
      <c r="W46" s="115">
        <v>373</v>
      </c>
      <c r="X46" s="115">
        <v>1</v>
      </c>
      <c r="Y46" s="115">
        <v>372</v>
      </c>
      <c r="Z46" s="150"/>
      <c r="AA46" s="150"/>
      <c r="AB46" s="149"/>
      <c r="AC46" s="149"/>
      <c r="AD46" s="149"/>
    </row>
    <row r="47" spans="1:30" s="1" customFormat="1" ht="21" customHeight="1">
      <c r="A47" s="164" t="s">
        <v>220</v>
      </c>
      <c r="B47" s="216">
        <v>3703</v>
      </c>
      <c r="C47" s="217">
        <v>41</v>
      </c>
      <c r="D47" s="217">
        <v>3582</v>
      </c>
      <c r="E47" s="217">
        <v>80</v>
      </c>
      <c r="F47" s="218">
        <v>2649</v>
      </c>
      <c r="G47" s="218">
        <v>5</v>
      </c>
      <c r="H47" s="218">
        <v>2635</v>
      </c>
      <c r="I47" s="218">
        <v>9</v>
      </c>
      <c r="J47" s="218">
        <v>103</v>
      </c>
      <c r="K47" s="218">
        <v>4</v>
      </c>
      <c r="L47" s="218">
        <v>84</v>
      </c>
      <c r="M47" s="218">
        <v>15</v>
      </c>
      <c r="N47" s="164" t="s">
        <v>220</v>
      </c>
      <c r="O47" s="115">
        <v>930</v>
      </c>
      <c r="P47" s="115">
        <v>30</v>
      </c>
      <c r="Q47" s="115">
        <v>847</v>
      </c>
      <c r="R47" s="115">
        <v>53</v>
      </c>
      <c r="S47" s="115">
        <v>21</v>
      </c>
      <c r="T47" s="115">
        <v>2</v>
      </c>
      <c r="U47" s="115">
        <v>16</v>
      </c>
      <c r="V47" s="115">
        <v>3</v>
      </c>
      <c r="W47" s="115">
        <v>364</v>
      </c>
      <c r="X47" s="115">
        <v>0</v>
      </c>
      <c r="Y47" s="115">
        <v>364</v>
      </c>
      <c r="Z47" s="150"/>
      <c r="AA47" s="150"/>
      <c r="AB47" s="149"/>
      <c r="AC47" s="149"/>
      <c r="AD47" s="149"/>
    </row>
    <row r="48" spans="1:30" s="1" customFormat="1" ht="21" customHeight="1">
      <c r="A48" s="164" t="s">
        <v>221</v>
      </c>
      <c r="B48" s="216">
        <v>4054</v>
      </c>
      <c r="C48" s="217">
        <v>28</v>
      </c>
      <c r="D48" s="217">
        <v>3856</v>
      </c>
      <c r="E48" s="217">
        <v>170</v>
      </c>
      <c r="F48" s="218">
        <v>2979</v>
      </c>
      <c r="G48" s="218">
        <v>7</v>
      </c>
      <c r="H48" s="218">
        <v>2920</v>
      </c>
      <c r="I48" s="218">
        <v>52</v>
      </c>
      <c r="J48" s="218">
        <v>87</v>
      </c>
      <c r="K48" s="218">
        <v>5</v>
      </c>
      <c r="L48" s="218">
        <v>81</v>
      </c>
      <c r="M48" s="218">
        <v>1</v>
      </c>
      <c r="N48" s="164" t="s">
        <v>221</v>
      </c>
      <c r="O48" s="115">
        <v>969</v>
      </c>
      <c r="P48" s="115">
        <v>12</v>
      </c>
      <c r="Q48" s="115">
        <v>845</v>
      </c>
      <c r="R48" s="115">
        <v>112</v>
      </c>
      <c r="S48" s="115">
        <v>19</v>
      </c>
      <c r="T48" s="115">
        <v>4</v>
      </c>
      <c r="U48" s="115">
        <v>10</v>
      </c>
      <c r="V48" s="115">
        <v>5</v>
      </c>
      <c r="W48" s="115">
        <v>499</v>
      </c>
      <c r="X48" s="115">
        <v>0</v>
      </c>
      <c r="Y48" s="115">
        <v>499</v>
      </c>
      <c r="Z48" s="150"/>
      <c r="AA48" s="150"/>
      <c r="AB48" s="149"/>
      <c r="AC48" s="149"/>
      <c r="AD48" s="149"/>
    </row>
    <row r="49" spans="1:30" s="1" customFormat="1" ht="21" customHeight="1">
      <c r="A49" s="164" t="s">
        <v>222</v>
      </c>
      <c r="B49" s="216">
        <v>8341</v>
      </c>
      <c r="C49" s="217">
        <v>191</v>
      </c>
      <c r="D49" s="217">
        <v>7778</v>
      </c>
      <c r="E49" s="217">
        <v>372</v>
      </c>
      <c r="F49" s="218">
        <v>6968</v>
      </c>
      <c r="G49" s="218">
        <v>37</v>
      </c>
      <c r="H49" s="218">
        <v>6829</v>
      </c>
      <c r="I49" s="218">
        <v>102</v>
      </c>
      <c r="J49" s="218">
        <v>338</v>
      </c>
      <c r="K49" s="218">
        <v>67</v>
      </c>
      <c r="L49" s="218">
        <v>129</v>
      </c>
      <c r="M49" s="218">
        <v>142</v>
      </c>
      <c r="N49" s="164" t="s">
        <v>222</v>
      </c>
      <c r="O49" s="115">
        <v>968</v>
      </c>
      <c r="P49" s="115">
        <v>72</v>
      </c>
      <c r="Q49" s="115">
        <v>797</v>
      </c>
      <c r="R49" s="115">
        <v>99</v>
      </c>
      <c r="S49" s="115">
        <v>67</v>
      </c>
      <c r="T49" s="115">
        <v>15</v>
      </c>
      <c r="U49" s="115">
        <v>23</v>
      </c>
      <c r="V49" s="115">
        <v>29</v>
      </c>
      <c r="W49" s="115">
        <v>453</v>
      </c>
      <c r="X49" s="115">
        <v>3</v>
      </c>
      <c r="Y49" s="115">
        <v>450</v>
      </c>
      <c r="Z49" s="150"/>
      <c r="AA49" s="150"/>
      <c r="AB49" s="149"/>
      <c r="AC49" s="149"/>
      <c r="AD49" s="149"/>
    </row>
    <row r="50" spans="1:30" s="1" customFormat="1" ht="21" customHeight="1">
      <c r="A50" s="164" t="s">
        <v>223</v>
      </c>
      <c r="B50" s="216">
        <v>2020</v>
      </c>
      <c r="C50" s="217">
        <v>8</v>
      </c>
      <c r="D50" s="217">
        <v>1961</v>
      </c>
      <c r="E50" s="217">
        <v>51</v>
      </c>
      <c r="F50" s="218">
        <v>1605</v>
      </c>
      <c r="G50" s="218">
        <v>2</v>
      </c>
      <c r="H50" s="218">
        <v>1579</v>
      </c>
      <c r="I50" s="218">
        <v>24</v>
      </c>
      <c r="J50" s="218">
        <v>76</v>
      </c>
      <c r="K50" s="218">
        <v>3</v>
      </c>
      <c r="L50" s="218">
        <v>56</v>
      </c>
      <c r="M50" s="218">
        <v>17</v>
      </c>
      <c r="N50" s="164" t="s">
        <v>223</v>
      </c>
      <c r="O50" s="218">
        <v>331</v>
      </c>
      <c r="P50" s="115">
        <v>3</v>
      </c>
      <c r="Q50" s="115">
        <v>320</v>
      </c>
      <c r="R50" s="115">
        <v>8</v>
      </c>
      <c r="S50" s="115">
        <v>8</v>
      </c>
      <c r="T50" s="115">
        <v>0</v>
      </c>
      <c r="U50" s="115">
        <v>6</v>
      </c>
      <c r="V50" s="115">
        <v>2</v>
      </c>
      <c r="W50" s="115">
        <v>353</v>
      </c>
      <c r="X50" s="115">
        <v>2</v>
      </c>
      <c r="Y50" s="115">
        <v>351</v>
      </c>
      <c r="Z50" s="150"/>
      <c r="AA50" s="150"/>
      <c r="AB50" s="149"/>
      <c r="AC50" s="149"/>
      <c r="AD50" s="149"/>
    </row>
    <row r="51" spans="1:30" s="1" customFormat="1" ht="21" customHeight="1">
      <c r="A51" s="164" t="s">
        <v>224</v>
      </c>
      <c r="B51" s="216">
        <v>1744</v>
      </c>
      <c r="C51" s="217">
        <v>2</v>
      </c>
      <c r="D51" s="217">
        <v>1451</v>
      </c>
      <c r="E51" s="217">
        <v>291</v>
      </c>
      <c r="F51" s="218">
        <v>1296</v>
      </c>
      <c r="G51" s="218">
        <v>1</v>
      </c>
      <c r="H51" s="218">
        <v>1121</v>
      </c>
      <c r="I51" s="218">
        <v>174</v>
      </c>
      <c r="J51" s="218">
        <v>90</v>
      </c>
      <c r="K51" s="218">
        <v>0</v>
      </c>
      <c r="L51" s="218">
        <v>48</v>
      </c>
      <c r="M51" s="218">
        <v>42</v>
      </c>
      <c r="N51" s="164" t="s">
        <v>224</v>
      </c>
      <c r="O51" s="115">
        <v>332</v>
      </c>
      <c r="P51" s="115">
        <v>1</v>
      </c>
      <c r="Q51" s="115">
        <v>275</v>
      </c>
      <c r="R51" s="115">
        <v>56</v>
      </c>
      <c r="S51" s="115">
        <v>26</v>
      </c>
      <c r="T51" s="115">
        <v>0</v>
      </c>
      <c r="U51" s="115">
        <v>7</v>
      </c>
      <c r="V51" s="115">
        <v>19</v>
      </c>
      <c r="W51" s="115">
        <v>207</v>
      </c>
      <c r="X51" s="115">
        <v>0</v>
      </c>
      <c r="Y51" s="115">
        <v>207</v>
      </c>
      <c r="Z51" s="150"/>
      <c r="AA51" s="150"/>
      <c r="AB51" s="149"/>
      <c r="AC51" s="149"/>
      <c r="AD51" s="149"/>
    </row>
    <row r="52" spans="1:30" s="1" customFormat="1" ht="21" customHeight="1">
      <c r="A52" s="164" t="s">
        <v>225</v>
      </c>
      <c r="B52" s="216">
        <v>14607</v>
      </c>
      <c r="C52" s="217">
        <v>13</v>
      </c>
      <c r="D52" s="217">
        <v>13939</v>
      </c>
      <c r="E52" s="217">
        <v>655</v>
      </c>
      <c r="F52" s="218">
        <v>12552</v>
      </c>
      <c r="G52" s="218">
        <v>7</v>
      </c>
      <c r="H52" s="218">
        <v>12025</v>
      </c>
      <c r="I52" s="218">
        <v>520</v>
      </c>
      <c r="J52" s="218">
        <v>262</v>
      </c>
      <c r="K52" s="218">
        <v>1</v>
      </c>
      <c r="L52" s="218">
        <v>240</v>
      </c>
      <c r="M52" s="218">
        <v>21</v>
      </c>
      <c r="N52" s="164" t="s">
        <v>225</v>
      </c>
      <c r="O52" s="115">
        <v>1712</v>
      </c>
      <c r="P52" s="115">
        <v>5</v>
      </c>
      <c r="Q52" s="115">
        <v>1626</v>
      </c>
      <c r="R52" s="115">
        <v>81</v>
      </c>
      <c r="S52" s="115">
        <v>81</v>
      </c>
      <c r="T52" s="115">
        <v>0</v>
      </c>
      <c r="U52" s="115">
        <v>48</v>
      </c>
      <c r="V52" s="115">
        <v>33</v>
      </c>
      <c r="W52" s="115">
        <v>637</v>
      </c>
      <c r="X52" s="115">
        <v>1</v>
      </c>
      <c r="Y52" s="115">
        <v>636</v>
      </c>
      <c r="Z52" s="150"/>
      <c r="AA52" s="150"/>
      <c r="AB52" s="149"/>
      <c r="AC52" s="149"/>
      <c r="AD52" s="149"/>
    </row>
    <row r="53" spans="1:30" s="1" customFormat="1" ht="21" customHeight="1">
      <c r="A53" s="164" t="s">
        <v>226</v>
      </c>
      <c r="B53" s="216">
        <v>4808</v>
      </c>
      <c r="C53" s="217">
        <v>22</v>
      </c>
      <c r="D53" s="217">
        <v>4562</v>
      </c>
      <c r="E53" s="217">
        <v>224</v>
      </c>
      <c r="F53" s="218">
        <v>4012</v>
      </c>
      <c r="G53" s="218">
        <v>10</v>
      </c>
      <c r="H53" s="218">
        <v>3857</v>
      </c>
      <c r="I53" s="218">
        <v>145</v>
      </c>
      <c r="J53" s="218">
        <v>122</v>
      </c>
      <c r="K53" s="218">
        <v>2</v>
      </c>
      <c r="L53" s="218">
        <v>101</v>
      </c>
      <c r="M53" s="218">
        <v>19</v>
      </c>
      <c r="N53" s="164" t="s">
        <v>226</v>
      </c>
      <c r="O53" s="218">
        <v>646</v>
      </c>
      <c r="P53" s="115">
        <v>9</v>
      </c>
      <c r="Q53" s="115">
        <v>591</v>
      </c>
      <c r="R53" s="115">
        <v>46</v>
      </c>
      <c r="S53" s="115">
        <v>28</v>
      </c>
      <c r="T53" s="115">
        <v>1</v>
      </c>
      <c r="U53" s="115">
        <v>13</v>
      </c>
      <c r="V53" s="115">
        <v>14</v>
      </c>
      <c r="W53" s="115">
        <v>304</v>
      </c>
      <c r="X53" s="115">
        <v>1</v>
      </c>
      <c r="Y53" s="115">
        <v>303</v>
      </c>
      <c r="Z53" s="150"/>
      <c r="AA53" s="150"/>
      <c r="AB53" s="149"/>
      <c r="AC53" s="149"/>
      <c r="AD53" s="149"/>
    </row>
    <row r="54" spans="1:30" s="1" customFormat="1" ht="21" customHeight="1">
      <c r="A54" s="164" t="s">
        <v>227</v>
      </c>
      <c r="B54" s="216">
        <v>5958</v>
      </c>
      <c r="C54" s="217">
        <v>32</v>
      </c>
      <c r="D54" s="217">
        <v>5536</v>
      </c>
      <c r="E54" s="217">
        <v>390</v>
      </c>
      <c r="F54" s="218">
        <v>4742</v>
      </c>
      <c r="G54" s="218">
        <v>5</v>
      </c>
      <c r="H54" s="218">
        <v>4494</v>
      </c>
      <c r="I54" s="218">
        <v>243</v>
      </c>
      <c r="J54" s="218">
        <v>175</v>
      </c>
      <c r="K54" s="218">
        <v>8</v>
      </c>
      <c r="L54" s="218">
        <v>134</v>
      </c>
      <c r="M54" s="218">
        <v>33</v>
      </c>
      <c r="N54" s="164" t="s">
        <v>227</v>
      </c>
      <c r="O54" s="115">
        <v>986</v>
      </c>
      <c r="P54" s="115">
        <v>19</v>
      </c>
      <c r="Q54" s="115">
        <v>881</v>
      </c>
      <c r="R54" s="115">
        <v>86</v>
      </c>
      <c r="S54" s="115">
        <v>55</v>
      </c>
      <c r="T54" s="115">
        <v>0</v>
      </c>
      <c r="U54" s="115">
        <v>27</v>
      </c>
      <c r="V54" s="115">
        <v>28</v>
      </c>
      <c r="W54" s="115">
        <v>511</v>
      </c>
      <c r="X54" s="115">
        <v>82</v>
      </c>
      <c r="Y54" s="115">
        <v>429</v>
      </c>
      <c r="Z54" s="150"/>
      <c r="AA54" s="150"/>
      <c r="AB54" s="149"/>
      <c r="AC54" s="149"/>
      <c r="AD54" s="149"/>
    </row>
    <row r="55" spans="1:30" s="1" customFormat="1" ht="21" customHeight="1">
      <c r="A55" s="164" t="s">
        <v>228</v>
      </c>
      <c r="B55" s="216">
        <v>6208</v>
      </c>
      <c r="C55" s="217">
        <v>46</v>
      </c>
      <c r="D55" s="217">
        <v>5888</v>
      </c>
      <c r="E55" s="217">
        <v>274</v>
      </c>
      <c r="F55" s="218">
        <v>5158</v>
      </c>
      <c r="G55" s="218">
        <v>31</v>
      </c>
      <c r="H55" s="218">
        <v>4967</v>
      </c>
      <c r="I55" s="218">
        <v>160</v>
      </c>
      <c r="J55" s="218">
        <v>158</v>
      </c>
      <c r="K55" s="218">
        <v>8</v>
      </c>
      <c r="L55" s="218">
        <v>136</v>
      </c>
      <c r="M55" s="218">
        <v>14</v>
      </c>
      <c r="N55" s="164" t="s">
        <v>228</v>
      </c>
      <c r="O55" s="115">
        <v>860</v>
      </c>
      <c r="P55" s="115">
        <v>7</v>
      </c>
      <c r="Q55" s="115">
        <v>771</v>
      </c>
      <c r="R55" s="115">
        <v>82</v>
      </c>
      <c r="S55" s="115">
        <v>32</v>
      </c>
      <c r="T55" s="115">
        <v>0</v>
      </c>
      <c r="U55" s="115">
        <v>14</v>
      </c>
      <c r="V55" s="115">
        <v>18</v>
      </c>
      <c r="W55" s="115">
        <v>444</v>
      </c>
      <c r="X55" s="115">
        <v>0</v>
      </c>
      <c r="Y55" s="115">
        <v>444</v>
      </c>
      <c r="Z55" s="150"/>
      <c r="AA55" s="150"/>
      <c r="AB55" s="149"/>
      <c r="AC55" s="149"/>
      <c r="AD55" s="149"/>
    </row>
    <row r="56" spans="1:30" s="1" customFormat="1" ht="21" customHeight="1">
      <c r="A56" s="164" t="s">
        <v>229</v>
      </c>
      <c r="B56" s="216">
        <v>2619</v>
      </c>
      <c r="C56" s="217">
        <v>4</v>
      </c>
      <c r="D56" s="217">
        <v>2522</v>
      </c>
      <c r="E56" s="217">
        <v>93</v>
      </c>
      <c r="F56" s="218">
        <v>2232</v>
      </c>
      <c r="G56" s="218">
        <v>3</v>
      </c>
      <c r="H56" s="218">
        <v>2218</v>
      </c>
      <c r="I56" s="218">
        <v>11</v>
      </c>
      <c r="J56" s="218">
        <v>44</v>
      </c>
      <c r="K56" s="218">
        <v>0</v>
      </c>
      <c r="L56" s="218">
        <v>44</v>
      </c>
      <c r="M56" s="218">
        <v>0</v>
      </c>
      <c r="N56" s="164" t="s">
        <v>229</v>
      </c>
      <c r="O56" s="115">
        <v>291</v>
      </c>
      <c r="P56" s="115">
        <v>1</v>
      </c>
      <c r="Q56" s="115">
        <v>249</v>
      </c>
      <c r="R56" s="115">
        <v>41</v>
      </c>
      <c r="S56" s="115">
        <v>52</v>
      </c>
      <c r="T56" s="115">
        <v>0</v>
      </c>
      <c r="U56" s="115">
        <v>11</v>
      </c>
      <c r="V56" s="115">
        <v>41</v>
      </c>
      <c r="W56" s="115">
        <v>139</v>
      </c>
      <c r="X56" s="115">
        <v>0</v>
      </c>
      <c r="Y56" s="115">
        <v>139</v>
      </c>
      <c r="Z56" s="150"/>
      <c r="AA56" s="150"/>
      <c r="AB56" s="149"/>
      <c r="AC56" s="149"/>
      <c r="AD56" s="149"/>
    </row>
    <row r="57" spans="1:30" s="1" customFormat="1" ht="21" customHeight="1">
      <c r="A57" s="164" t="s">
        <v>230</v>
      </c>
      <c r="B57" s="216">
        <v>5570</v>
      </c>
      <c r="C57" s="217">
        <v>5</v>
      </c>
      <c r="D57" s="217">
        <v>5401</v>
      </c>
      <c r="E57" s="217">
        <v>164</v>
      </c>
      <c r="F57" s="218">
        <v>4747</v>
      </c>
      <c r="G57" s="218">
        <v>2</v>
      </c>
      <c r="H57" s="218">
        <v>4712</v>
      </c>
      <c r="I57" s="218">
        <v>33</v>
      </c>
      <c r="J57" s="218">
        <v>154</v>
      </c>
      <c r="K57" s="218">
        <v>1</v>
      </c>
      <c r="L57" s="218">
        <v>85</v>
      </c>
      <c r="M57" s="218">
        <v>68</v>
      </c>
      <c r="N57" s="164" t="s">
        <v>230</v>
      </c>
      <c r="O57" s="115">
        <v>636</v>
      </c>
      <c r="P57" s="115">
        <v>2</v>
      </c>
      <c r="Q57" s="115">
        <v>591</v>
      </c>
      <c r="R57" s="115">
        <v>43</v>
      </c>
      <c r="S57" s="115">
        <v>33</v>
      </c>
      <c r="T57" s="115">
        <v>0</v>
      </c>
      <c r="U57" s="115">
        <v>13</v>
      </c>
      <c r="V57" s="115">
        <v>20</v>
      </c>
      <c r="W57" s="115">
        <v>283</v>
      </c>
      <c r="X57" s="115">
        <v>0</v>
      </c>
      <c r="Y57" s="115">
        <v>283</v>
      </c>
      <c r="Z57" s="150"/>
      <c r="AA57" s="150"/>
      <c r="AB57" s="149"/>
      <c r="AC57" s="149"/>
      <c r="AD57" s="149"/>
    </row>
    <row r="58" spans="1:30" s="1" customFormat="1" ht="21" customHeight="1">
      <c r="A58" s="164" t="s">
        <v>231</v>
      </c>
      <c r="B58" s="216">
        <v>10121</v>
      </c>
      <c r="C58" s="217">
        <v>9</v>
      </c>
      <c r="D58" s="217">
        <v>9816</v>
      </c>
      <c r="E58" s="217">
        <v>296</v>
      </c>
      <c r="F58" s="218">
        <v>8794</v>
      </c>
      <c r="G58" s="218">
        <v>1</v>
      </c>
      <c r="H58" s="218">
        <v>8659</v>
      </c>
      <c r="I58" s="218">
        <v>134</v>
      </c>
      <c r="J58" s="218">
        <v>181</v>
      </c>
      <c r="K58" s="218">
        <v>4</v>
      </c>
      <c r="L58" s="218">
        <v>177</v>
      </c>
      <c r="M58" s="218">
        <v>0</v>
      </c>
      <c r="N58" s="164" t="s">
        <v>231</v>
      </c>
      <c r="O58" s="115">
        <v>1104</v>
      </c>
      <c r="P58" s="115">
        <v>4</v>
      </c>
      <c r="Q58" s="115">
        <v>962</v>
      </c>
      <c r="R58" s="115">
        <v>138</v>
      </c>
      <c r="S58" s="115">
        <v>42</v>
      </c>
      <c r="T58" s="115">
        <v>0</v>
      </c>
      <c r="U58" s="115">
        <v>18</v>
      </c>
      <c r="V58" s="115">
        <v>24</v>
      </c>
      <c r="W58" s="115">
        <v>595</v>
      </c>
      <c r="X58" s="115">
        <v>0</v>
      </c>
      <c r="Y58" s="115">
        <v>595</v>
      </c>
      <c r="Z58" s="150"/>
      <c r="AA58" s="150"/>
      <c r="AB58" s="149"/>
      <c r="AC58" s="149"/>
      <c r="AD58" s="149"/>
    </row>
    <row r="59" spans="1:30" s="1" customFormat="1" ht="21" customHeight="1">
      <c r="A59" s="164" t="s">
        <v>232</v>
      </c>
      <c r="B59" s="216">
        <v>9113</v>
      </c>
      <c r="C59" s="217">
        <v>35</v>
      </c>
      <c r="D59" s="217">
        <v>8839</v>
      </c>
      <c r="E59" s="217">
        <v>239</v>
      </c>
      <c r="F59" s="218">
        <v>7085</v>
      </c>
      <c r="G59" s="218">
        <v>7</v>
      </c>
      <c r="H59" s="218">
        <v>6960</v>
      </c>
      <c r="I59" s="218">
        <v>118</v>
      </c>
      <c r="J59" s="218">
        <v>275</v>
      </c>
      <c r="K59" s="218">
        <v>20</v>
      </c>
      <c r="L59" s="218">
        <v>235</v>
      </c>
      <c r="M59" s="218">
        <v>20</v>
      </c>
      <c r="N59" s="164" t="s">
        <v>232</v>
      </c>
      <c r="O59" s="115">
        <v>1708</v>
      </c>
      <c r="P59" s="115">
        <v>7</v>
      </c>
      <c r="Q59" s="115">
        <v>1616</v>
      </c>
      <c r="R59" s="115">
        <v>85</v>
      </c>
      <c r="S59" s="115">
        <v>45</v>
      </c>
      <c r="T59" s="115">
        <v>1</v>
      </c>
      <c r="U59" s="115">
        <v>28</v>
      </c>
      <c r="V59" s="115">
        <v>16</v>
      </c>
      <c r="W59" s="115">
        <v>802</v>
      </c>
      <c r="X59" s="115">
        <v>2</v>
      </c>
      <c r="Y59" s="115">
        <v>800</v>
      </c>
      <c r="Z59" s="150"/>
      <c r="AA59" s="150"/>
      <c r="AB59" s="149"/>
      <c r="AC59" s="149"/>
      <c r="AD59" s="149"/>
    </row>
    <row r="60" spans="1:30" s="1" customFormat="1" ht="21" customHeight="1">
      <c r="A60" s="164" t="s">
        <v>233</v>
      </c>
      <c r="B60" s="216">
        <v>15756</v>
      </c>
      <c r="C60" s="217">
        <v>31</v>
      </c>
      <c r="D60" s="217">
        <v>15033</v>
      </c>
      <c r="E60" s="217">
        <v>692</v>
      </c>
      <c r="F60" s="218">
        <v>12966</v>
      </c>
      <c r="G60" s="218">
        <v>7</v>
      </c>
      <c r="H60" s="218">
        <v>12652</v>
      </c>
      <c r="I60" s="218">
        <v>307</v>
      </c>
      <c r="J60" s="218">
        <v>411</v>
      </c>
      <c r="K60" s="218">
        <v>4</v>
      </c>
      <c r="L60" s="218">
        <v>296</v>
      </c>
      <c r="M60" s="218">
        <v>111</v>
      </c>
      <c r="N60" s="164" t="s">
        <v>233</v>
      </c>
      <c r="O60" s="115">
        <v>2267</v>
      </c>
      <c r="P60" s="115">
        <v>17</v>
      </c>
      <c r="Q60" s="115">
        <v>2029</v>
      </c>
      <c r="R60" s="115">
        <v>221</v>
      </c>
      <c r="S60" s="115">
        <v>112</v>
      </c>
      <c r="T60" s="115">
        <v>3</v>
      </c>
      <c r="U60" s="115">
        <v>56</v>
      </c>
      <c r="V60" s="115">
        <v>53</v>
      </c>
      <c r="W60" s="115">
        <v>881</v>
      </c>
      <c r="X60" s="115">
        <v>1</v>
      </c>
      <c r="Y60" s="115">
        <v>880</v>
      </c>
      <c r="Z60" s="150"/>
      <c r="AA60" s="150"/>
      <c r="AB60" s="149"/>
      <c r="AC60" s="149"/>
      <c r="AD60" s="149"/>
    </row>
    <row r="61" spans="1:30" s="1" customFormat="1" ht="21" customHeight="1">
      <c r="A61" s="164" t="s">
        <v>234</v>
      </c>
      <c r="B61" s="216">
        <v>6635</v>
      </c>
      <c r="C61" s="217">
        <v>32</v>
      </c>
      <c r="D61" s="217">
        <v>6486</v>
      </c>
      <c r="E61" s="217">
        <v>117</v>
      </c>
      <c r="F61" s="218">
        <v>5583</v>
      </c>
      <c r="G61" s="218">
        <v>10</v>
      </c>
      <c r="H61" s="218">
        <v>5535</v>
      </c>
      <c r="I61" s="218">
        <v>38</v>
      </c>
      <c r="J61" s="218">
        <v>116</v>
      </c>
      <c r="K61" s="218">
        <v>8</v>
      </c>
      <c r="L61" s="218">
        <v>108</v>
      </c>
      <c r="M61" s="218">
        <v>0</v>
      </c>
      <c r="N61" s="164" t="s">
        <v>234</v>
      </c>
      <c r="O61" s="115">
        <v>888</v>
      </c>
      <c r="P61" s="115">
        <v>11</v>
      </c>
      <c r="Q61" s="115">
        <v>810</v>
      </c>
      <c r="R61" s="115">
        <v>67</v>
      </c>
      <c r="S61" s="115">
        <v>48</v>
      </c>
      <c r="T61" s="115">
        <v>3</v>
      </c>
      <c r="U61" s="115">
        <v>33</v>
      </c>
      <c r="V61" s="115">
        <v>12</v>
      </c>
      <c r="W61" s="115">
        <v>416</v>
      </c>
      <c r="X61" s="115">
        <v>8</v>
      </c>
      <c r="Y61" s="115">
        <v>408</v>
      </c>
      <c r="Z61" s="150"/>
      <c r="AA61" s="150"/>
      <c r="AB61" s="149"/>
      <c r="AC61" s="149"/>
      <c r="AD61" s="149"/>
    </row>
    <row r="62" spans="1:30" s="1" customFormat="1" ht="21" customHeight="1" thickBot="1">
      <c r="A62" s="304" t="s">
        <v>236</v>
      </c>
      <c r="B62" s="305">
        <v>1</v>
      </c>
      <c r="C62" s="306">
        <v>0</v>
      </c>
      <c r="D62" s="306">
        <v>1</v>
      </c>
      <c r="E62" s="306">
        <v>0</v>
      </c>
      <c r="F62" s="307">
        <v>0</v>
      </c>
      <c r="G62" s="307">
        <v>0</v>
      </c>
      <c r="H62" s="307">
        <v>0</v>
      </c>
      <c r="I62" s="307">
        <v>0</v>
      </c>
      <c r="J62" s="307">
        <v>1</v>
      </c>
      <c r="K62" s="307">
        <v>0</v>
      </c>
      <c r="L62" s="307">
        <v>1</v>
      </c>
      <c r="M62" s="307">
        <v>0</v>
      </c>
      <c r="N62" s="304" t="s">
        <v>236</v>
      </c>
      <c r="O62" s="308">
        <v>0</v>
      </c>
      <c r="P62" s="308">
        <v>0</v>
      </c>
      <c r="Q62" s="308">
        <v>0</v>
      </c>
      <c r="R62" s="308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2</v>
      </c>
      <c r="X62" s="308">
        <v>0</v>
      </c>
      <c r="Y62" s="308">
        <v>2</v>
      </c>
      <c r="Z62" s="150"/>
      <c r="AA62" s="150"/>
      <c r="AB62" s="149"/>
      <c r="AC62" s="149"/>
      <c r="AD62" s="149"/>
    </row>
    <row r="63" spans="1:30" s="294" customFormat="1" ht="17.100000000000001" customHeight="1">
      <c r="A63" s="490" t="s">
        <v>209</v>
      </c>
      <c r="B63" s="490"/>
      <c r="C63" s="490"/>
      <c r="D63" s="490"/>
      <c r="E63" s="490"/>
      <c r="F63" s="490"/>
      <c r="G63" s="490"/>
      <c r="H63" s="490"/>
      <c r="I63" s="490"/>
      <c r="J63" s="490"/>
      <c r="K63" s="490"/>
      <c r="L63" s="490"/>
      <c r="M63" s="490"/>
      <c r="N63" s="490" t="s">
        <v>209</v>
      </c>
      <c r="O63" s="490"/>
      <c r="P63" s="490"/>
      <c r="Q63" s="490"/>
      <c r="R63" s="490"/>
      <c r="S63" s="490"/>
      <c r="T63" s="490"/>
      <c r="U63" s="490"/>
      <c r="V63" s="490"/>
      <c r="W63" s="490"/>
      <c r="X63" s="490"/>
      <c r="Y63" s="490"/>
    </row>
    <row r="64" spans="1:30" s="5" customFormat="1" ht="15" customHeight="1">
      <c r="A64" s="491" t="s">
        <v>210</v>
      </c>
      <c r="B64" s="491"/>
      <c r="C64" s="491"/>
      <c r="D64" s="491"/>
      <c r="E64" s="491"/>
      <c r="F64" s="491"/>
      <c r="G64" s="491"/>
      <c r="H64" s="491"/>
      <c r="I64" s="491"/>
      <c r="J64" s="491"/>
      <c r="K64" s="491"/>
      <c r="L64" s="491"/>
      <c r="M64" s="491"/>
      <c r="N64" s="491" t="s">
        <v>210</v>
      </c>
      <c r="O64" s="491"/>
      <c r="P64" s="491"/>
      <c r="Q64" s="491"/>
      <c r="R64" s="491"/>
      <c r="S64" s="491"/>
      <c r="T64" s="491"/>
      <c r="U64" s="491"/>
      <c r="V64" s="491"/>
      <c r="W64" s="491"/>
      <c r="X64" s="491"/>
      <c r="Y64" s="491"/>
    </row>
  </sheetData>
  <mergeCells count="29">
    <mergeCell ref="A2:M2"/>
    <mergeCell ref="N2:Y2"/>
    <mergeCell ref="A4:K4"/>
    <mergeCell ref="L4:M4"/>
    <mergeCell ref="N4:T4"/>
    <mergeCell ref="U4:Y4"/>
    <mergeCell ref="A3:M3"/>
    <mergeCell ref="N3:Y3"/>
    <mergeCell ref="B6:E6"/>
    <mergeCell ref="F6:I6"/>
    <mergeCell ref="J6:M6"/>
    <mergeCell ref="O6:R6"/>
    <mergeCell ref="S6:V6"/>
    <mergeCell ref="A63:M63"/>
    <mergeCell ref="N63:Y63"/>
    <mergeCell ref="A64:M64"/>
    <mergeCell ref="N64:Y64"/>
    <mergeCell ref="W6:Y6"/>
    <mergeCell ref="A5:A6"/>
    <mergeCell ref="A8:A9"/>
    <mergeCell ref="N5:N6"/>
    <mergeCell ref="N8:N9"/>
    <mergeCell ref="B7:B9"/>
    <mergeCell ref="B5:E5"/>
    <mergeCell ref="F5:I5"/>
    <mergeCell ref="J5:M5"/>
    <mergeCell ref="O5:R5"/>
    <mergeCell ref="S5:V5"/>
    <mergeCell ref="W5:Y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117" pageOrder="overThenDown" orientation="portrait" r:id="rId1"/>
  <headerFooter scaleWithDoc="0" alignWithMargins="0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view="pageBreakPreview" zoomScaleSheetLayoutView="100" workbookViewId="0">
      <selection activeCell="P43" sqref="P43:R43"/>
    </sheetView>
  </sheetViews>
  <sheetFormatPr defaultRowHeight="16.5"/>
  <cols>
    <col min="1" max="1" width="7.21875" style="57" customWidth="1"/>
    <col min="2" max="2" width="7.33203125" style="57" customWidth="1"/>
    <col min="3" max="3" width="9.21875" style="57" bestFit="1" customWidth="1"/>
    <col min="4" max="5" width="7.77734375" style="57" customWidth="1"/>
    <col min="6" max="6" width="8.6640625" style="57" bestFit="1" customWidth="1"/>
    <col min="7" max="7" width="7.6640625" style="57" bestFit="1" customWidth="1"/>
    <col min="8" max="8" width="10.33203125" style="57" customWidth="1"/>
    <col min="9" max="9" width="6.77734375" style="57" customWidth="1"/>
    <col min="10" max="10" width="7.33203125" style="57" customWidth="1"/>
    <col min="11" max="11" width="7.5546875" style="57" customWidth="1"/>
    <col min="12" max="12" width="7.77734375" style="57" customWidth="1"/>
    <col min="13" max="13" width="8.33203125" style="57" customWidth="1"/>
    <col min="14" max="15" width="7.77734375" style="57" customWidth="1"/>
    <col min="16" max="16" width="8.5546875" style="57" bestFit="1" customWidth="1"/>
    <col min="17" max="17" width="7.6640625" style="57" bestFit="1" customWidth="1"/>
    <col min="18" max="18" width="7.5546875" style="57" customWidth="1"/>
    <col min="19" max="19" width="6.77734375" style="57" customWidth="1"/>
    <col min="20" max="20" width="7.77734375" style="57" customWidth="1"/>
    <col min="21" max="21" width="8.88671875" style="4"/>
    <col min="22" max="22" width="8.33203125" style="4" customWidth="1"/>
    <col min="23" max="28" width="8.88671875" style="4"/>
    <col min="29" max="29" width="9.21875" style="4" bestFit="1" customWidth="1"/>
    <col min="30" max="16384" width="8.88671875" style="4"/>
  </cols>
  <sheetData>
    <row r="1" spans="1:20" ht="12.95" customHeight="1"/>
    <row r="2" spans="1:20" s="69" customFormat="1" ht="54.95" customHeight="1">
      <c r="A2" s="547" t="s">
        <v>237</v>
      </c>
      <c r="B2" s="548"/>
      <c r="C2" s="548"/>
      <c r="D2" s="548"/>
      <c r="E2" s="548"/>
      <c r="F2" s="548"/>
      <c r="G2" s="548"/>
      <c r="H2" s="548"/>
      <c r="I2" s="548"/>
      <c r="J2" s="548"/>
      <c r="K2" s="547" t="s">
        <v>238</v>
      </c>
      <c r="L2" s="547"/>
      <c r="M2" s="547"/>
      <c r="N2" s="547"/>
      <c r="O2" s="547"/>
      <c r="P2" s="547"/>
      <c r="Q2" s="547"/>
      <c r="R2" s="547"/>
      <c r="S2" s="547"/>
      <c r="T2" s="547"/>
    </row>
    <row r="3" spans="1:20" ht="18" customHeight="1" thickBot="1">
      <c r="A3" s="44" t="s">
        <v>185</v>
      </c>
      <c r="B3" s="44"/>
      <c r="C3" s="44"/>
      <c r="D3" s="44"/>
      <c r="E3" s="44"/>
      <c r="F3" s="44"/>
      <c r="G3" s="44"/>
      <c r="H3" s="44"/>
      <c r="I3" s="557" t="s">
        <v>171</v>
      </c>
      <c r="J3" s="557"/>
      <c r="K3" s="44" t="s">
        <v>185</v>
      </c>
      <c r="L3" s="44"/>
      <c r="M3" s="44"/>
      <c r="N3" s="44"/>
      <c r="O3" s="44"/>
      <c r="P3" s="44"/>
      <c r="Q3" s="44"/>
      <c r="R3" s="44"/>
      <c r="S3" s="557" t="s">
        <v>123</v>
      </c>
      <c r="T3" s="557"/>
    </row>
    <row r="4" spans="1:20" ht="24.95" customHeight="1">
      <c r="A4" s="522" t="s">
        <v>503</v>
      </c>
      <c r="B4" s="549" t="s">
        <v>504</v>
      </c>
      <c r="C4" s="550"/>
      <c r="D4" s="551"/>
      <c r="E4" s="551"/>
      <c r="F4" s="552"/>
      <c r="G4" s="552"/>
      <c r="H4" s="552"/>
      <c r="I4" s="552"/>
      <c r="J4" s="552"/>
      <c r="K4" s="522" t="s">
        <v>503</v>
      </c>
      <c r="L4" s="553" t="s">
        <v>505</v>
      </c>
      <c r="M4" s="554"/>
      <c r="N4" s="551"/>
      <c r="O4" s="551"/>
      <c r="P4" s="552"/>
      <c r="Q4" s="552"/>
      <c r="R4" s="552"/>
      <c r="S4" s="552"/>
      <c r="T4" s="552"/>
    </row>
    <row r="5" spans="1:20" ht="20.100000000000001" customHeight="1">
      <c r="A5" s="520"/>
      <c r="B5" s="555"/>
      <c r="C5" s="452" t="s">
        <v>107</v>
      </c>
      <c r="D5" s="452" t="s">
        <v>506</v>
      </c>
      <c r="E5" s="452" t="s">
        <v>507</v>
      </c>
      <c r="F5" s="452" t="s">
        <v>108</v>
      </c>
      <c r="G5" s="452" t="s">
        <v>508</v>
      </c>
      <c r="H5" s="453" t="s">
        <v>509</v>
      </c>
      <c r="I5" s="452" t="s">
        <v>510</v>
      </c>
      <c r="J5" s="454" t="s">
        <v>511</v>
      </c>
      <c r="K5" s="520"/>
      <c r="L5" s="556"/>
      <c r="M5" s="452" t="s">
        <v>52</v>
      </c>
      <c r="N5" s="452" t="s">
        <v>506</v>
      </c>
      <c r="O5" s="452" t="s">
        <v>507</v>
      </c>
      <c r="P5" s="452" t="s">
        <v>108</v>
      </c>
      <c r="Q5" s="452" t="s">
        <v>508</v>
      </c>
      <c r="R5" s="453" t="s">
        <v>512</v>
      </c>
      <c r="S5" s="452" t="s">
        <v>510</v>
      </c>
      <c r="T5" s="454" t="s">
        <v>511</v>
      </c>
    </row>
    <row r="6" spans="1:20" ht="15" customHeight="1">
      <c r="A6" s="455"/>
      <c r="B6" s="555"/>
      <c r="C6" s="456" t="s">
        <v>109</v>
      </c>
      <c r="D6" s="456"/>
      <c r="E6" s="456"/>
      <c r="F6" s="456"/>
      <c r="G6" s="456"/>
      <c r="H6" s="456"/>
      <c r="I6" s="456"/>
      <c r="J6" s="457"/>
      <c r="K6" s="455"/>
      <c r="L6" s="556"/>
      <c r="M6" s="456" t="s">
        <v>109</v>
      </c>
      <c r="N6" s="456"/>
      <c r="O6" s="456"/>
      <c r="P6" s="456"/>
      <c r="Q6" s="456"/>
      <c r="R6" s="456" t="s">
        <v>513</v>
      </c>
      <c r="S6" s="456"/>
      <c r="T6" s="457"/>
    </row>
    <row r="7" spans="1:20" ht="15" customHeight="1">
      <c r="A7" s="520" t="s">
        <v>113</v>
      </c>
      <c r="B7" s="555"/>
      <c r="C7" s="456" t="s">
        <v>11</v>
      </c>
      <c r="D7" s="456" t="s">
        <v>446</v>
      </c>
      <c r="E7" s="456" t="s">
        <v>447</v>
      </c>
      <c r="F7" s="456" t="s">
        <v>110</v>
      </c>
      <c r="G7" s="456" t="s">
        <v>15</v>
      </c>
      <c r="H7" s="456" t="s">
        <v>448</v>
      </c>
      <c r="I7" s="456" t="s">
        <v>449</v>
      </c>
      <c r="J7" s="457" t="s">
        <v>111</v>
      </c>
      <c r="K7" s="520" t="s">
        <v>68</v>
      </c>
      <c r="L7" s="556"/>
      <c r="M7" s="456" t="s">
        <v>11</v>
      </c>
      <c r="N7" s="456" t="s">
        <v>446</v>
      </c>
      <c r="O7" s="456" t="s">
        <v>447</v>
      </c>
      <c r="P7" s="456" t="s">
        <v>112</v>
      </c>
      <c r="Q7" s="456" t="s">
        <v>15</v>
      </c>
      <c r="R7" s="456" t="s">
        <v>448</v>
      </c>
      <c r="S7" s="456" t="s">
        <v>449</v>
      </c>
      <c r="T7" s="457" t="s">
        <v>111</v>
      </c>
    </row>
    <row r="8" spans="1:20" ht="15" customHeight="1">
      <c r="A8" s="521"/>
      <c r="B8" s="458"/>
      <c r="C8" s="459" t="s">
        <v>14</v>
      </c>
      <c r="D8" s="459"/>
      <c r="E8" s="459"/>
      <c r="F8" s="460" t="s">
        <v>114</v>
      </c>
      <c r="G8" s="459"/>
      <c r="H8" s="459"/>
      <c r="I8" s="459"/>
      <c r="J8" s="461" t="s">
        <v>115</v>
      </c>
      <c r="K8" s="521"/>
      <c r="L8" s="462"/>
      <c r="M8" s="459" t="s">
        <v>116</v>
      </c>
      <c r="N8" s="459"/>
      <c r="O8" s="459"/>
      <c r="P8" s="460" t="s">
        <v>114</v>
      </c>
      <c r="Q8" s="459"/>
      <c r="R8" s="459"/>
      <c r="S8" s="459"/>
      <c r="T8" s="461" t="s">
        <v>120</v>
      </c>
    </row>
    <row r="9" spans="1:20" ht="20.100000000000001" hidden="1" customHeight="1">
      <c r="A9" s="463">
        <v>2016</v>
      </c>
      <c r="B9" s="464">
        <v>101698</v>
      </c>
      <c r="C9" s="400">
        <v>13</v>
      </c>
      <c r="D9" s="400">
        <v>45976</v>
      </c>
      <c r="E9" s="400">
        <v>44134</v>
      </c>
      <c r="F9" s="400">
        <v>10173</v>
      </c>
      <c r="G9" s="400">
        <v>73</v>
      </c>
      <c r="H9" s="400">
        <v>983</v>
      </c>
      <c r="I9" s="400">
        <v>0</v>
      </c>
      <c r="J9" s="400">
        <v>346</v>
      </c>
      <c r="K9" s="463">
        <v>2016</v>
      </c>
      <c r="L9" s="465">
        <v>18404</v>
      </c>
      <c r="M9" s="400">
        <v>4</v>
      </c>
      <c r="N9" s="400">
        <v>76</v>
      </c>
      <c r="O9" s="400">
        <v>17211</v>
      </c>
      <c r="P9" s="400">
        <v>798</v>
      </c>
      <c r="Q9" s="400">
        <v>0</v>
      </c>
      <c r="R9" s="400">
        <v>0</v>
      </c>
      <c r="S9" s="400">
        <v>0</v>
      </c>
      <c r="T9" s="400">
        <v>315</v>
      </c>
    </row>
    <row r="10" spans="1:20" ht="20.100000000000001" hidden="1" customHeight="1">
      <c r="A10" s="463">
        <v>2017</v>
      </c>
      <c r="B10" s="464">
        <v>104693</v>
      </c>
      <c r="C10" s="400">
        <v>12</v>
      </c>
      <c r="D10" s="400">
        <v>46997</v>
      </c>
      <c r="E10" s="400">
        <v>46004</v>
      </c>
      <c r="F10" s="400">
        <v>9824</v>
      </c>
      <c r="G10" s="400">
        <v>133</v>
      </c>
      <c r="H10" s="400">
        <v>1294</v>
      </c>
      <c r="I10" s="400">
        <v>0</v>
      </c>
      <c r="J10" s="400">
        <v>429</v>
      </c>
      <c r="K10" s="463">
        <v>2017</v>
      </c>
      <c r="L10" s="465">
        <v>18626</v>
      </c>
      <c r="M10" s="400">
        <v>3</v>
      </c>
      <c r="N10" s="400">
        <v>77</v>
      </c>
      <c r="O10" s="400">
        <v>17407</v>
      </c>
      <c r="P10" s="400">
        <v>763</v>
      </c>
      <c r="Q10" s="400">
        <v>1</v>
      </c>
      <c r="R10" s="400">
        <v>0</v>
      </c>
      <c r="S10" s="400">
        <v>0</v>
      </c>
      <c r="T10" s="400">
        <v>375</v>
      </c>
    </row>
    <row r="11" spans="1:20" ht="20.100000000000001" hidden="1" customHeight="1">
      <c r="A11" s="463">
        <v>2018</v>
      </c>
      <c r="B11" s="464">
        <v>106929</v>
      </c>
      <c r="C11" s="400">
        <v>9</v>
      </c>
      <c r="D11" s="400">
        <v>47584</v>
      </c>
      <c r="E11" s="400">
        <v>47456</v>
      </c>
      <c r="F11" s="400">
        <v>9383</v>
      </c>
      <c r="G11" s="400">
        <v>383</v>
      </c>
      <c r="H11" s="400">
        <v>1636</v>
      </c>
      <c r="I11" s="400">
        <v>0</v>
      </c>
      <c r="J11" s="400">
        <v>478</v>
      </c>
      <c r="K11" s="463">
        <v>2018</v>
      </c>
      <c r="L11" s="465">
        <v>18863</v>
      </c>
      <c r="M11" s="400">
        <v>2</v>
      </c>
      <c r="N11" s="400">
        <v>70</v>
      </c>
      <c r="O11" s="400">
        <v>17666</v>
      </c>
      <c r="P11" s="400">
        <v>721</v>
      </c>
      <c r="Q11" s="400">
        <v>1</v>
      </c>
      <c r="R11" s="400">
        <v>0</v>
      </c>
      <c r="S11" s="400">
        <v>0</v>
      </c>
      <c r="T11" s="400">
        <v>403</v>
      </c>
    </row>
    <row r="12" spans="1:20" ht="20.100000000000001" customHeight="1">
      <c r="A12" s="463">
        <v>2019</v>
      </c>
      <c r="B12" s="464">
        <v>109166</v>
      </c>
      <c r="C12" s="400">
        <v>9</v>
      </c>
      <c r="D12" s="400">
        <v>49160</v>
      </c>
      <c r="E12" s="400">
        <v>47652</v>
      </c>
      <c r="F12" s="400">
        <v>9269</v>
      </c>
      <c r="G12" s="400">
        <v>564</v>
      </c>
      <c r="H12" s="400">
        <v>1982</v>
      </c>
      <c r="I12" s="400">
        <v>0</v>
      </c>
      <c r="J12" s="400">
        <v>530</v>
      </c>
      <c r="K12" s="463">
        <v>2019</v>
      </c>
      <c r="L12" s="465">
        <v>18870</v>
      </c>
      <c r="M12" s="400">
        <v>2</v>
      </c>
      <c r="N12" s="400">
        <v>77</v>
      </c>
      <c r="O12" s="400">
        <v>17638</v>
      </c>
      <c r="P12" s="400">
        <v>707</v>
      </c>
      <c r="Q12" s="400">
        <v>1</v>
      </c>
      <c r="R12" s="400">
        <v>0</v>
      </c>
      <c r="S12" s="400">
        <v>0</v>
      </c>
      <c r="T12" s="400">
        <v>445</v>
      </c>
    </row>
    <row r="13" spans="1:20" ht="20.100000000000001" customHeight="1">
      <c r="A13" s="463">
        <v>2020</v>
      </c>
      <c r="B13" s="464">
        <v>112396</v>
      </c>
      <c r="C13" s="400">
        <v>8</v>
      </c>
      <c r="D13" s="400">
        <v>51364</v>
      </c>
      <c r="E13" s="400">
        <v>48016</v>
      </c>
      <c r="F13" s="400">
        <v>9067</v>
      </c>
      <c r="G13" s="400">
        <v>799</v>
      </c>
      <c r="H13" s="400">
        <v>2570</v>
      </c>
      <c r="I13" s="400">
        <v>0</v>
      </c>
      <c r="J13" s="400">
        <v>572</v>
      </c>
      <c r="K13" s="463">
        <v>2020</v>
      </c>
      <c r="L13" s="465">
        <v>19059</v>
      </c>
      <c r="M13" s="400">
        <v>2</v>
      </c>
      <c r="N13" s="400">
        <v>112</v>
      </c>
      <c r="O13" s="400">
        <v>17639</v>
      </c>
      <c r="P13" s="400">
        <v>728</v>
      </c>
      <c r="Q13" s="400">
        <v>106</v>
      </c>
      <c r="R13" s="400">
        <v>0</v>
      </c>
      <c r="S13" s="400">
        <v>0</v>
      </c>
      <c r="T13" s="400">
        <v>472</v>
      </c>
    </row>
    <row r="14" spans="1:20" ht="20.100000000000001" customHeight="1">
      <c r="A14" s="463">
        <v>2021</v>
      </c>
      <c r="B14" s="464">
        <v>115046</v>
      </c>
      <c r="C14" s="400">
        <v>9</v>
      </c>
      <c r="D14" s="400">
        <v>53363</v>
      </c>
      <c r="E14" s="400">
        <v>47481</v>
      </c>
      <c r="F14" s="400">
        <v>8695</v>
      </c>
      <c r="G14" s="400">
        <v>1527</v>
      </c>
      <c r="H14" s="400">
        <v>3353</v>
      </c>
      <c r="I14" s="400">
        <v>4</v>
      </c>
      <c r="J14" s="400">
        <v>614</v>
      </c>
      <c r="K14" s="463">
        <v>2021</v>
      </c>
      <c r="L14" s="465">
        <v>19287</v>
      </c>
      <c r="M14" s="400">
        <v>1</v>
      </c>
      <c r="N14" s="400">
        <v>153</v>
      </c>
      <c r="O14" s="400">
        <v>17520</v>
      </c>
      <c r="P14" s="400">
        <v>770</v>
      </c>
      <c r="Q14" s="400">
        <v>345</v>
      </c>
      <c r="R14" s="400">
        <v>1</v>
      </c>
      <c r="S14" s="400">
        <v>0</v>
      </c>
      <c r="T14" s="400">
        <v>497</v>
      </c>
    </row>
    <row r="15" spans="1:20" ht="20.100000000000001" customHeight="1">
      <c r="A15" s="463">
        <v>2022</v>
      </c>
      <c r="B15" s="464">
        <v>117792</v>
      </c>
      <c r="C15" s="400">
        <v>7</v>
      </c>
      <c r="D15" s="400">
        <v>54701</v>
      </c>
      <c r="E15" s="400">
        <v>47060</v>
      </c>
      <c r="F15" s="400">
        <v>8407</v>
      </c>
      <c r="G15" s="400">
        <v>2646</v>
      </c>
      <c r="H15" s="400">
        <v>4202</v>
      </c>
      <c r="I15" s="400">
        <v>113</v>
      </c>
      <c r="J15" s="400">
        <v>656</v>
      </c>
      <c r="K15" s="463">
        <v>2022</v>
      </c>
      <c r="L15" s="465">
        <v>19702</v>
      </c>
      <c r="M15" s="400">
        <v>1</v>
      </c>
      <c r="N15" s="400">
        <v>181</v>
      </c>
      <c r="O15" s="400">
        <v>17536</v>
      </c>
      <c r="P15" s="400">
        <v>762</v>
      </c>
      <c r="Q15" s="400">
        <v>697</v>
      </c>
      <c r="R15" s="400">
        <v>1</v>
      </c>
      <c r="S15" s="400">
        <v>0</v>
      </c>
      <c r="T15" s="400">
        <v>524</v>
      </c>
    </row>
    <row r="16" spans="1:20" ht="20.100000000000001" customHeight="1">
      <c r="A16" s="463">
        <v>2023</v>
      </c>
      <c r="B16" s="464">
        <v>119692</v>
      </c>
      <c r="C16" s="400">
        <v>6</v>
      </c>
      <c r="D16" s="400">
        <v>56060</v>
      </c>
      <c r="E16" s="400">
        <v>45850</v>
      </c>
      <c r="F16" s="400">
        <v>7955</v>
      </c>
      <c r="G16" s="400">
        <v>3304</v>
      </c>
      <c r="H16" s="400">
        <v>5621</v>
      </c>
      <c r="I16" s="400">
        <v>215</v>
      </c>
      <c r="J16" s="400">
        <v>681</v>
      </c>
      <c r="K16" s="463">
        <v>2023</v>
      </c>
      <c r="L16" s="465">
        <v>19872</v>
      </c>
      <c r="M16" s="400">
        <v>1</v>
      </c>
      <c r="N16" s="400">
        <v>205</v>
      </c>
      <c r="O16" s="400">
        <v>17380</v>
      </c>
      <c r="P16" s="400">
        <v>730</v>
      </c>
      <c r="Q16" s="400">
        <v>1011</v>
      </c>
      <c r="R16" s="400">
        <v>1</v>
      </c>
      <c r="S16" s="400">
        <v>0</v>
      </c>
      <c r="T16" s="400">
        <v>544</v>
      </c>
    </row>
    <row r="17" spans="1:29" s="166" customFormat="1" ht="20.100000000000001" customHeight="1" thickBot="1">
      <c r="A17" s="466">
        <v>2024</v>
      </c>
      <c r="B17" s="467">
        <f>SUM(C17:J17)</f>
        <v>120690</v>
      </c>
      <c r="C17" s="468">
        <v>4</v>
      </c>
      <c r="D17" s="468">
        <v>56828</v>
      </c>
      <c r="E17" s="468">
        <v>44187</v>
      </c>
      <c r="F17" s="468">
        <v>7883</v>
      </c>
      <c r="G17" s="468">
        <v>3598</v>
      </c>
      <c r="H17" s="468">
        <v>7238</v>
      </c>
      <c r="I17" s="468">
        <v>232</v>
      </c>
      <c r="J17" s="468">
        <v>720</v>
      </c>
      <c r="K17" s="466">
        <v>2024</v>
      </c>
      <c r="L17" s="469">
        <f>SUM(M17:T17)</f>
        <v>19784</v>
      </c>
      <c r="M17" s="468">
        <v>1</v>
      </c>
      <c r="N17" s="468">
        <v>233</v>
      </c>
      <c r="O17" s="468">
        <v>16829</v>
      </c>
      <c r="P17" s="468">
        <v>1052</v>
      </c>
      <c r="Q17" s="468">
        <v>1078</v>
      </c>
      <c r="R17" s="468">
        <v>11</v>
      </c>
      <c r="S17" s="468">
        <v>1</v>
      </c>
      <c r="T17" s="468">
        <v>579</v>
      </c>
      <c r="U17" s="165"/>
      <c r="V17" s="165"/>
      <c r="W17" s="165"/>
      <c r="X17" s="165"/>
      <c r="Y17" s="165"/>
      <c r="Z17" s="165"/>
      <c r="AA17" s="165"/>
      <c r="AB17" s="165"/>
      <c r="AC17" s="165"/>
    </row>
    <row r="18" spans="1:29" ht="17.25" thickBot="1">
      <c r="A18" s="470"/>
      <c r="B18" s="471"/>
      <c r="C18" s="471"/>
      <c r="D18" s="471"/>
      <c r="E18" s="471"/>
      <c r="F18" s="471"/>
      <c r="G18" s="471"/>
      <c r="H18" s="471"/>
      <c r="I18" s="471"/>
      <c r="J18" s="471"/>
      <c r="K18" s="471"/>
      <c r="L18" s="471"/>
      <c r="M18" s="471"/>
      <c r="N18" s="471"/>
      <c r="O18" s="471"/>
      <c r="P18" s="471"/>
      <c r="Q18" s="471"/>
      <c r="R18" s="471"/>
      <c r="S18" s="471"/>
      <c r="T18" s="471"/>
      <c r="U18" s="145"/>
      <c r="V18" s="145"/>
      <c r="W18" s="145"/>
      <c r="X18" s="145"/>
      <c r="Y18" s="145"/>
      <c r="Z18" s="145"/>
      <c r="AA18" s="145"/>
      <c r="AB18" s="145"/>
    </row>
    <row r="19" spans="1:29" ht="24.95" customHeight="1">
      <c r="A19" s="522" t="s">
        <v>503</v>
      </c>
      <c r="B19" s="537" t="s">
        <v>514</v>
      </c>
      <c r="C19" s="538"/>
      <c r="D19" s="539"/>
      <c r="E19" s="539"/>
      <c r="F19" s="540"/>
      <c r="G19" s="540"/>
      <c r="H19" s="540"/>
      <c r="I19" s="540"/>
      <c r="J19" s="540"/>
      <c r="K19" s="522" t="s">
        <v>503</v>
      </c>
      <c r="L19" s="541" t="s">
        <v>515</v>
      </c>
      <c r="M19" s="542"/>
      <c r="N19" s="539"/>
      <c r="O19" s="539"/>
      <c r="P19" s="540"/>
      <c r="Q19" s="540"/>
      <c r="R19" s="540"/>
      <c r="S19" s="540"/>
      <c r="T19" s="540"/>
    </row>
    <row r="20" spans="1:29" ht="20.100000000000001" customHeight="1">
      <c r="A20" s="520"/>
      <c r="B20" s="543"/>
      <c r="C20" s="472" t="s">
        <v>52</v>
      </c>
      <c r="D20" s="472" t="s">
        <v>506</v>
      </c>
      <c r="E20" s="472" t="s">
        <v>507</v>
      </c>
      <c r="F20" s="472" t="s">
        <v>108</v>
      </c>
      <c r="G20" s="472" t="s">
        <v>508</v>
      </c>
      <c r="H20" s="473" t="s">
        <v>509</v>
      </c>
      <c r="I20" s="472" t="s">
        <v>510</v>
      </c>
      <c r="J20" s="474" t="s">
        <v>511</v>
      </c>
      <c r="K20" s="520"/>
      <c r="L20" s="544"/>
      <c r="M20" s="472" t="s">
        <v>117</v>
      </c>
      <c r="N20" s="472" t="s">
        <v>506</v>
      </c>
      <c r="O20" s="472" t="s">
        <v>507</v>
      </c>
      <c r="P20" s="472" t="s">
        <v>108</v>
      </c>
      <c r="Q20" s="472" t="s">
        <v>508</v>
      </c>
      <c r="R20" s="473" t="s">
        <v>512</v>
      </c>
      <c r="S20" s="472" t="s">
        <v>510</v>
      </c>
      <c r="T20" s="474" t="s">
        <v>511</v>
      </c>
    </row>
    <row r="21" spans="1:29" ht="15" customHeight="1">
      <c r="A21" s="455"/>
      <c r="B21" s="543"/>
      <c r="C21" s="475" t="s">
        <v>53</v>
      </c>
      <c r="D21" s="475"/>
      <c r="E21" s="475"/>
      <c r="F21" s="475"/>
      <c r="G21" s="475"/>
      <c r="H21" s="475"/>
      <c r="I21" s="475"/>
      <c r="J21" s="476"/>
      <c r="K21" s="455"/>
      <c r="L21" s="544"/>
      <c r="M21" s="475" t="s">
        <v>53</v>
      </c>
      <c r="N21" s="475"/>
      <c r="O21" s="475"/>
      <c r="P21" s="475"/>
      <c r="Q21" s="475"/>
      <c r="R21" s="475" t="s">
        <v>513</v>
      </c>
      <c r="S21" s="475"/>
      <c r="T21" s="476"/>
    </row>
    <row r="22" spans="1:29" ht="15" customHeight="1">
      <c r="A22" s="520" t="s">
        <v>68</v>
      </c>
      <c r="B22" s="543"/>
      <c r="C22" s="475" t="s">
        <v>11</v>
      </c>
      <c r="D22" s="475" t="s">
        <v>446</v>
      </c>
      <c r="E22" s="475" t="s">
        <v>447</v>
      </c>
      <c r="F22" s="475" t="s">
        <v>112</v>
      </c>
      <c r="G22" s="475" t="s">
        <v>15</v>
      </c>
      <c r="H22" s="475" t="s">
        <v>448</v>
      </c>
      <c r="I22" s="475" t="s">
        <v>449</v>
      </c>
      <c r="J22" s="476" t="s">
        <v>111</v>
      </c>
      <c r="K22" s="520" t="s">
        <v>68</v>
      </c>
      <c r="L22" s="544"/>
      <c r="M22" s="475" t="s">
        <v>121</v>
      </c>
      <c r="N22" s="475" t="s">
        <v>446</v>
      </c>
      <c r="O22" s="475" t="s">
        <v>447</v>
      </c>
      <c r="P22" s="475" t="s">
        <v>12</v>
      </c>
      <c r="Q22" s="475" t="s">
        <v>15</v>
      </c>
      <c r="R22" s="475" t="s">
        <v>448</v>
      </c>
      <c r="S22" s="475" t="s">
        <v>449</v>
      </c>
      <c r="T22" s="476" t="s">
        <v>122</v>
      </c>
    </row>
    <row r="23" spans="1:29" ht="15" customHeight="1">
      <c r="A23" s="521"/>
      <c r="B23" s="477"/>
      <c r="C23" s="478" t="s">
        <v>116</v>
      </c>
      <c r="D23" s="478"/>
      <c r="E23" s="478"/>
      <c r="F23" s="479" t="s">
        <v>114</v>
      </c>
      <c r="G23" s="478"/>
      <c r="H23" s="478"/>
      <c r="I23" s="478"/>
      <c r="J23" s="480" t="s">
        <v>115</v>
      </c>
      <c r="K23" s="521"/>
      <c r="L23" s="481"/>
      <c r="M23" s="478" t="s">
        <v>14</v>
      </c>
      <c r="N23" s="478"/>
      <c r="O23" s="478"/>
      <c r="P23" s="479" t="s">
        <v>54</v>
      </c>
      <c r="Q23" s="478"/>
      <c r="R23" s="478"/>
      <c r="S23" s="478"/>
      <c r="T23" s="480" t="s">
        <v>55</v>
      </c>
    </row>
    <row r="24" spans="1:29" ht="20.100000000000001" hidden="1" customHeight="1">
      <c r="A24" s="463">
        <v>2016</v>
      </c>
      <c r="B24" s="482">
        <v>78658</v>
      </c>
      <c r="C24" s="483">
        <v>8</v>
      </c>
      <c r="D24" s="483">
        <v>45875</v>
      </c>
      <c r="E24" s="483">
        <v>22803</v>
      </c>
      <c r="F24" s="483">
        <v>8915</v>
      </c>
      <c r="G24" s="483">
        <v>72</v>
      </c>
      <c r="H24" s="483">
        <v>983</v>
      </c>
      <c r="I24" s="483">
        <v>0</v>
      </c>
      <c r="J24" s="483">
        <v>2</v>
      </c>
      <c r="K24" s="484">
        <v>2016</v>
      </c>
      <c r="L24" s="482">
        <v>430</v>
      </c>
      <c r="M24" s="400">
        <v>0</v>
      </c>
      <c r="N24" s="400">
        <v>0</v>
      </c>
      <c r="O24" s="400">
        <v>421</v>
      </c>
      <c r="P24" s="400">
        <v>1</v>
      </c>
      <c r="Q24" s="400">
        <v>0</v>
      </c>
      <c r="R24" s="400">
        <v>0</v>
      </c>
      <c r="S24" s="400">
        <v>0</v>
      </c>
      <c r="T24" s="400">
        <v>8</v>
      </c>
    </row>
    <row r="25" spans="1:29" ht="20.100000000000001" hidden="1" customHeight="1">
      <c r="A25" s="463">
        <v>2017</v>
      </c>
      <c r="B25" s="482">
        <v>81383</v>
      </c>
      <c r="C25" s="483">
        <v>8</v>
      </c>
      <c r="D25" s="483">
        <v>46895</v>
      </c>
      <c r="E25" s="483">
        <v>24408</v>
      </c>
      <c r="F25" s="483">
        <v>8650</v>
      </c>
      <c r="G25" s="483">
        <v>127</v>
      </c>
      <c r="H25" s="483">
        <v>1294</v>
      </c>
      <c r="I25" s="483">
        <v>0</v>
      </c>
      <c r="J25" s="483">
        <v>1</v>
      </c>
      <c r="K25" s="484">
        <v>2017</v>
      </c>
      <c r="L25" s="482">
        <v>488</v>
      </c>
      <c r="M25" s="400">
        <v>0</v>
      </c>
      <c r="N25" s="400">
        <v>0</v>
      </c>
      <c r="O25" s="400">
        <v>475</v>
      </c>
      <c r="P25" s="400">
        <v>2</v>
      </c>
      <c r="Q25" s="400">
        <v>0</v>
      </c>
      <c r="R25" s="400">
        <v>0</v>
      </c>
      <c r="S25" s="400">
        <v>0</v>
      </c>
      <c r="T25" s="400">
        <v>11</v>
      </c>
    </row>
    <row r="26" spans="1:29" ht="20.100000000000001" hidden="1" customHeight="1">
      <c r="A26" s="463">
        <v>2018</v>
      </c>
      <c r="B26" s="482">
        <v>83624</v>
      </c>
      <c r="C26" s="483">
        <v>6</v>
      </c>
      <c r="D26" s="483">
        <v>47494</v>
      </c>
      <c r="E26" s="483">
        <v>25758</v>
      </c>
      <c r="F26" s="483">
        <v>8352</v>
      </c>
      <c r="G26" s="483">
        <v>377</v>
      </c>
      <c r="H26" s="483">
        <v>1636</v>
      </c>
      <c r="I26" s="483">
        <v>0</v>
      </c>
      <c r="J26" s="483">
        <v>1</v>
      </c>
      <c r="K26" s="484">
        <v>2018</v>
      </c>
      <c r="L26" s="482">
        <v>511</v>
      </c>
      <c r="M26" s="400">
        <v>0</v>
      </c>
      <c r="N26" s="400">
        <v>0</v>
      </c>
      <c r="O26" s="400">
        <v>494</v>
      </c>
      <c r="P26" s="400">
        <v>1</v>
      </c>
      <c r="Q26" s="400">
        <v>0</v>
      </c>
      <c r="R26" s="400">
        <v>0</v>
      </c>
      <c r="S26" s="400">
        <v>0</v>
      </c>
      <c r="T26" s="400">
        <v>16</v>
      </c>
    </row>
    <row r="27" spans="1:29" ht="20.100000000000001" customHeight="1">
      <c r="A27" s="463">
        <v>2019</v>
      </c>
      <c r="B27" s="482">
        <v>85986</v>
      </c>
      <c r="C27" s="483">
        <v>6</v>
      </c>
      <c r="D27" s="483">
        <v>49060</v>
      </c>
      <c r="E27" s="483">
        <v>26110</v>
      </c>
      <c r="F27" s="483">
        <v>8283</v>
      </c>
      <c r="G27" s="483">
        <v>544</v>
      </c>
      <c r="H27" s="483">
        <v>1982</v>
      </c>
      <c r="I27" s="483">
        <v>0</v>
      </c>
      <c r="J27" s="483">
        <v>1</v>
      </c>
      <c r="K27" s="484">
        <v>2019</v>
      </c>
      <c r="L27" s="482">
        <v>529</v>
      </c>
      <c r="M27" s="400">
        <v>0</v>
      </c>
      <c r="N27" s="400">
        <v>0</v>
      </c>
      <c r="O27" s="400">
        <v>514</v>
      </c>
      <c r="P27" s="400">
        <v>1</v>
      </c>
      <c r="Q27" s="400">
        <v>0</v>
      </c>
      <c r="R27" s="400">
        <v>0</v>
      </c>
      <c r="S27" s="400">
        <v>0</v>
      </c>
      <c r="T27" s="400">
        <v>14</v>
      </c>
    </row>
    <row r="28" spans="1:29" ht="20.100000000000001" customHeight="1">
      <c r="A28" s="463">
        <v>2020</v>
      </c>
      <c r="B28" s="482">
        <v>89008</v>
      </c>
      <c r="C28" s="483">
        <v>5</v>
      </c>
      <c r="D28" s="483">
        <v>51226</v>
      </c>
      <c r="E28" s="483">
        <v>26478</v>
      </c>
      <c r="F28" s="483">
        <v>8058</v>
      </c>
      <c r="G28" s="483">
        <v>670</v>
      </c>
      <c r="H28" s="483">
        <v>2570</v>
      </c>
      <c r="I28" s="483">
        <v>0</v>
      </c>
      <c r="J28" s="483">
        <v>1</v>
      </c>
      <c r="K28" s="484">
        <v>2020</v>
      </c>
      <c r="L28" s="482">
        <v>609</v>
      </c>
      <c r="M28" s="400">
        <v>0</v>
      </c>
      <c r="N28" s="400">
        <v>0</v>
      </c>
      <c r="O28" s="400">
        <v>581</v>
      </c>
      <c r="P28" s="400">
        <v>3</v>
      </c>
      <c r="Q28" s="400">
        <v>0</v>
      </c>
      <c r="R28" s="400">
        <v>0</v>
      </c>
      <c r="S28" s="400">
        <v>0</v>
      </c>
      <c r="T28" s="400">
        <v>25</v>
      </c>
    </row>
    <row r="29" spans="1:29" ht="20.100000000000001" customHeight="1">
      <c r="A29" s="463">
        <v>2021</v>
      </c>
      <c r="B29" s="482">
        <v>91547</v>
      </c>
      <c r="C29" s="483">
        <v>7</v>
      </c>
      <c r="D29" s="483">
        <v>53183</v>
      </c>
      <c r="E29" s="483">
        <v>26185</v>
      </c>
      <c r="F29" s="483">
        <v>7664</v>
      </c>
      <c r="G29" s="483">
        <v>1151</v>
      </c>
      <c r="H29" s="483">
        <v>3352</v>
      </c>
      <c r="I29" s="483">
        <v>4</v>
      </c>
      <c r="J29" s="483">
        <v>1</v>
      </c>
      <c r="K29" s="484">
        <v>2021</v>
      </c>
      <c r="L29" s="482">
        <v>676</v>
      </c>
      <c r="M29" s="400">
        <v>0</v>
      </c>
      <c r="N29" s="400">
        <v>0</v>
      </c>
      <c r="O29" s="400">
        <v>632</v>
      </c>
      <c r="P29" s="400">
        <v>4</v>
      </c>
      <c r="Q29" s="400">
        <v>0</v>
      </c>
      <c r="R29" s="400">
        <v>0</v>
      </c>
      <c r="S29" s="400">
        <v>0</v>
      </c>
      <c r="T29" s="400">
        <v>40</v>
      </c>
    </row>
    <row r="30" spans="1:29" ht="20.100000000000001" customHeight="1">
      <c r="A30" s="463">
        <v>2022</v>
      </c>
      <c r="B30" s="482">
        <v>93916</v>
      </c>
      <c r="C30" s="483">
        <v>5</v>
      </c>
      <c r="D30" s="483">
        <v>54490</v>
      </c>
      <c r="E30" s="483">
        <v>25829</v>
      </c>
      <c r="F30" s="483">
        <v>7378</v>
      </c>
      <c r="G30" s="483">
        <v>1899</v>
      </c>
      <c r="H30" s="483">
        <v>4201</v>
      </c>
      <c r="I30" s="483">
        <v>113</v>
      </c>
      <c r="J30" s="483">
        <v>1</v>
      </c>
      <c r="K30" s="484">
        <v>2022</v>
      </c>
      <c r="L30" s="482">
        <v>757</v>
      </c>
      <c r="M30" s="400">
        <v>0</v>
      </c>
      <c r="N30" s="400">
        <v>1</v>
      </c>
      <c r="O30" s="400">
        <v>698</v>
      </c>
      <c r="P30" s="400">
        <v>6</v>
      </c>
      <c r="Q30" s="400">
        <v>1</v>
      </c>
      <c r="R30" s="400">
        <v>0</v>
      </c>
      <c r="S30" s="400">
        <v>0</v>
      </c>
      <c r="T30" s="400">
        <v>51</v>
      </c>
    </row>
    <row r="31" spans="1:29" ht="20.100000000000001" customHeight="1">
      <c r="A31" s="463">
        <v>2023</v>
      </c>
      <c r="B31" s="482">
        <v>95708</v>
      </c>
      <c r="C31" s="483">
        <v>4</v>
      </c>
      <c r="D31" s="483">
        <v>55807</v>
      </c>
      <c r="E31" s="483">
        <v>24897</v>
      </c>
      <c r="F31" s="483">
        <v>6965</v>
      </c>
      <c r="G31" s="483">
        <v>2199</v>
      </c>
      <c r="H31" s="483">
        <v>5620</v>
      </c>
      <c r="I31" s="483">
        <v>215</v>
      </c>
      <c r="J31" s="483">
        <v>1</v>
      </c>
      <c r="K31" s="484">
        <v>2023</v>
      </c>
      <c r="L31" s="482">
        <v>856</v>
      </c>
      <c r="M31" s="400">
        <v>0</v>
      </c>
      <c r="N31" s="400">
        <v>1</v>
      </c>
      <c r="O31" s="400">
        <v>758</v>
      </c>
      <c r="P31" s="400">
        <v>8</v>
      </c>
      <c r="Q31" s="400">
        <v>32</v>
      </c>
      <c r="R31" s="400">
        <v>0</v>
      </c>
      <c r="S31" s="400">
        <v>0</v>
      </c>
      <c r="T31" s="400">
        <v>57</v>
      </c>
    </row>
    <row r="32" spans="1:29" s="166" customFormat="1" ht="20.100000000000001" customHeight="1" thickBot="1">
      <c r="A32" s="466">
        <v>2024</v>
      </c>
      <c r="B32" s="469">
        <f>SUM(C32:J32)</f>
        <v>96934</v>
      </c>
      <c r="C32" s="485">
        <v>3</v>
      </c>
      <c r="D32" s="485">
        <v>56542</v>
      </c>
      <c r="E32" s="485">
        <v>23945</v>
      </c>
      <c r="F32" s="485">
        <v>6573</v>
      </c>
      <c r="G32" s="485">
        <v>2422</v>
      </c>
      <c r="H32" s="485">
        <v>7217</v>
      </c>
      <c r="I32" s="485">
        <v>231</v>
      </c>
      <c r="J32" s="485">
        <v>1</v>
      </c>
      <c r="K32" s="466">
        <v>2024</v>
      </c>
      <c r="L32" s="469">
        <f>SUM(M32:T32)</f>
        <v>848</v>
      </c>
      <c r="M32" s="486">
        <v>0</v>
      </c>
      <c r="N32" s="486">
        <v>1</v>
      </c>
      <c r="O32" s="468">
        <v>754</v>
      </c>
      <c r="P32" s="468">
        <v>13</v>
      </c>
      <c r="Q32" s="486">
        <v>21</v>
      </c>
      <c r="R32" s="486">
        <v>0</v>
      </c>
      <c r="S32" s="486">
        <v>0</v>
      </c>
      <c r="T32" s="468">
        <v>59</v>
      </c>
    </row>
    <row r="33" spans="1:28" ht="17.25" thickBot="1">
      <c r="A33" s="470"/>
      <c r="B33" s="471"/>
      <c r="C33" s="471"/>
      <c r="D33" s="471"/>
      <c r="E33" s="471"/>
      <c r="F33" s="471"/>
      <c r="G33" s="471"/>
      <c r="H33" s="471"/>
      <c r="I33" s="471"/>
      <c r="J33" s="471"/>
      <c r="K33" s="471"/>
      <c r="L33" s="471"/>
      <c r="M33" s="471"/>
      <c r="N33" s="471"/>
      <c r="O33" s="471"/>
      <c r="P33" s="471"/>
      <c r="Q33" s="471"/>
      <c r="R33" s="471"/>
      <c r="S33" s="471"/>
      <c r="T33" s="471"/>
      <c r="U33" s="145"/>
      <c r="V33" s="145"/>
      <c r="W33" s="145"/>
      <c r="X33" s="145"/>
      <c r="Y33" s="145"/>
      <c r="Z33" s="145"/>
      <c r="AA33" s="145"/>
      <c r="AB33" s="145"/>
    </row>
    <row r="34" spans="1:28" ht="24.95" customHeight="1">
      <c r="A34" s="522" t="s">
        <v>503</v>
      </c>
      <c r="B34" s="541" t="s">
        <v>516</v>
      </c>
      <c r="C34" s="542"/>
      <c r="D34" s="539"/>
      <c r="E34" s="539"/>
      <c r="F34" s="540"/>
      <c r="G34" s="540"/>
      <c r="H34" s="540"/>
      <c r="I34" s="540"/>
      <c r="J34" s="540"/>
      <c r="K34" s="522" t="s">
        <v>503</v>
      </c>
      <c r="L34" s="545" t="s">
        <v>517</v>
      </c>
      <c r="M34" s="542"/>
      <c r="N34" s="539"/>
      <c r="O34" s="539"/>
      <c r="P34" s="540"/>
      <c r="Q34" s="540"/>
      <c r="R34" s="540"/>
      <c r="S34" s="540"/>
      <c r="T34" s="540"/>
    </row>
    <row r="35" spans="1:28" ht="20.100000000000001" customHeight="1">
      <c r="A35" s="520"/>
      <c r="B35" s="544"/>
      <c r="C35" s="472" t="s">
        <v>117</v>
      </c>
      <c r="D35" s="472" t="s">
        <v>506</v>
      </c>
      <c r="E35" s="472" t="s">
        <v>507</v>
      </c>
      <c r="F35" s="472" t="s">
        <v>108</v>
      </c>
      <c r="G35" s="472" t="s">
        <v>508</v>
      </c>
      <c r="H35" s="473" t="s">
        <v>509</v>
      </c>
      <c r="I35" s="472" t="s">
        <v>510</v>
      </c>
      <c r="J35" s="474" t="s">
        <v>511</v>
      </c>
      <c r="K35" s="520"/>
      <c r="L35" s="546"/>
      <c r="M35" s="526" t="s">
        <v>506</v>
      </c>
      <c r="N35" s="527"/>
      <c r="O35" s="528"/>
      <c r="P35" s="526" t="s">
        <v>508</v>
      </c>
      <c r="Q35" s="527"/>
      <c r="R35" s="528"/>
      <c r="S35" s="526" t="s">
        <v>511</v>
      </c>
      <c r="T35" s="527"/>
    </row>
    <row r="36" spans="1:28" ht="15" customHeight="1">
      <c r="A36" s="455"/>
      <c r="B36" s="544"/>
      <c r="C36" s="475" t="s">
        <v>118</v>
      </c>
      <c r="D36" s="475"/>
      <c r="E36" s="475"/>
      <c r="F36" s="475"/>
      <c r="G36" s="475"/>
      <c r="H36" s="475"/>
      <c r="I36" s="475"/>
      <c r="J36" s="476"/>
      <c r="K36" s="455"/>
      <c r="L36" s="546"/>
      <c r="M36" s="529"/>
      <c r="N36" s="530"/>
      <c r="O36" s="531"/>
      <c r="P36" s="529"/>
      <c r="Q36" s="530"/>
      <c r="R36" s="531"/>
      <c r="S36" s="529"/>
      <c r="T36" s="530"/>
    </row>
    <row r="37" spans="1:28" ht="15" customHeight="1">
      <c r="A37" s="520" t="s">
        <v>68</v>
      </c>
      <c r="B37" s="544"/>
      <c r="C37" s="475" t="s">
        <v>11</v>
      </c>
      <c r="D37" s="475" t="s">
        <v>446</v>
      </c>
      <c r="E37" s="475" t="s">
        <v>447</v>
      </c>
      <c r="F37" s="475" t="s">
        <v>12</v>
      </c>
      <c r="G37" s="475" t="s">
        <v>15</v>
      </c>
      <c r="H37" s="475" t="s">
        <v>448</v>
      </c>
      <c r="I37" s="475" t="s">
        <v>449</v>
      </c>
      <c r="J37" s="476" t="s">
        <v>119</v>
      </c>
      <c r="K37" s="520" t="s">
        <v>68</v>
      </c>
      <c r="L37" s="546"/>
      <c r="M37" s="529" t="s">
        <v>446</v>
      </c>
      <c r="N37" s="530"/>
      <c r="O37" s="531"/>
      <c r="P37" s="529" t="s">
        <v>15</v>
      </c>
      <c r="Q37" s="530"/>
      <c r="R37" s="531"/>
      <c r="S37" s="529" t="s">
        <v>13</v>
      </c>
      <c r="T37" s="530"/>
    </row>
    <row r="38" spans="1:28" ht="15" customHeight="1">
      <c r="A38" s="521"/>
      <c r="B38" s="481"/>
      <c r="C38" s="478" t="s">
        <v>116</v>
      </c>
      <c r="D38" s="478"/>
      <c r="E38" s="478"/>
      <c r="F38" s="479" t="s">
        <v>114</v>
      </c>
      <c r="G38" s="478"/>
      <c r="H38" s="478"/>
      <c r="I38" s="478"/>
      <c r="J38" s="480" t="s">
        <v>115</v>
      </c>
      <c r="K38" s="521"/>
      <c r="L38" s="487"/>
      <c r="M38" s="532"/>
      <c r="N38" s="533"/>
      <c r="O38" s="534"/>
      <c r="P38" s="532"/>
      <c r="Q38" s="533"/>
      <c r="R38" s="534"/>
      <c r="S38" s="532" t="s">
        <v>55</v>
      </c>
      <c r="T38" s="533"/>
    </row>
    <row r="39" spans="1:28" ht="20.100000000000001" hidden="1" customHeight="1">
      <c r="A39" s="463">
        <v>2016</v>
      </c>
      <c r="B39" s="482">
        <v>4206</v>
      </c>
      <c r="C39" s="400">
        <v>1</v>
      </c>
      <c r="D39" s="400">
        <v>25</v>
      </c>
      <c r="E39" s="400">
        <v>3699</v>
      </c>
      <c r="F39" s="400">
        <v>459</v>
      </c>
      <c r="G39" s="400">
        <v>1</v>
      </c>
      <c r="H39" s="400">
        <v>0</v>
      </c>
      <c r="I39" s="400">
        <v>0</v>
      </c>
      <c r="J39" s="400">
        <v>21</v>
      </c>
      <c r="K39" s="484">
        <v>2016</v>
      </c>
      <c r="L39" s="400">
        <v>0</v>
      </c>
      <c r="M39" s="523">
        <v>0</v>
      </c>
      <c r="N39" s="523"/>
      <c r="O39" s="523"/>
      <c r="P39" s="523"/>
      <c r="Q39" s="400"/>
      <c r="R39" s="400">
        <v>0</v>
      </c>
      <c r="S39" s="400"/>
      <c r="T39" s="400">
        <v>0</v>
      </c>
    </row>
    <row r="40" spans="1:28" ht="20.100000000000001" hidden="1" customHeight="1">
      <c r="A40" s="463">
        <v>2017</v>
      </c>
      <c r="B40" s="482">
        <v>4196</v>
      </c>
      <c r="C40" s="400">
        <v>1</v>
      </c>
      <c r="D40" s="400">
        <v>25</v>
      </c>
      <c r="E40" s="400">
        <v>3714</v>
      </c>
      <c r="F40" s="400">
        <v>409</v>
      </c>
      <c r="G40" s="400">
        <v>5</v>
      </c>
      <c r="H40" s="400">
        <v>0</v>
      </c>
      <c r="I40" s="400">
        <v>0</v>
      </c>
      <c r="J40" s="400">
        <v>42</v>
      </c>
      <c r="K40" s="484">
        <v>2017</v>
      </c>
      <c r="L40" s="400">
        <v>0</v>
      </c>
      <c r="M40" s="523">
        <v>0</v>
      </c>
      <c r="N40" s="523"/>
      <c r="O40" s="523"/>
      <c r="P40" s="523"/>
      <c r="Q40" s="400"/>
      <c r="R40" s="400">
        <v>0</v>
      </c>
      <c r="S40" s="400"/>
      <c r="T40" s="400">
        <v>0</v>
      </c>
    </row>
    <row r="41" spans="1:28" ht="20.100000000000001" hidden="1" customHeight="1">
      <c r="A41" s="463">
        <v>2018</v>
      </c>
      <c r="B41" s="482">
        <v>3931</v>
      </c>
      <c r="C41" s="400">
        <v>1</v>
      </c>
      <c r="D41" s="400">
        <v>20</v>
      </c>
      <c r="E41" s="400">
        <v>3538</v>
      </c>
      <c r="F41" s="400">
        <v>309</v>
      </c>
      <c r="G41" s="400">
        <v>5</v>
      </c>
      <c r="H41" s="400">
        <v>0</v>
      </c>
      <c r="I41" s="400">
        <v>0</v>
      </c>
      <c r="J41" s="400">
        <v>58</v>
      </c>
      <c r="K41" s="484">
        <v>2018</v>
      </c>
      <c r="L41" s="400" t="s">
        <v>181</v>
      </c>
      <c r="M41" s="525" t="s">
        <v>178</v>
      </c>
      <c r="N41" s="525"/>
      <c r="O41" s="525"/>
      <c r="P41" s="525" t="s">
        <v>179</v>
      </c>
      <c r="Q41" s="525"/>
      <c r="R41" s="525"/>
      <c r="S41" s="525" t="s">
        <v>180</v>
      </c>
      <c r="T41" s="525"/>
    </row>
    <row r="42" spans="1:28" ht="20.100000000000001" customHeight="1">
      <c r="A42" s="463">
        <v>2019</v>
      </c>
      <c r="B42" s="482">
        <v>3781</v>
      </c>
      <c r="C42" s="400">
        <v>1</v>
      </c>
      <c r="D42" s="400">
        <v>23</v>
      </c>
      <c r="E42" s="400">
        <v>3390</v>
      </c>
      <c r="F42" s="400">
        <v>278</v>
      </c>
      <c r="G42" s="400">
        <v>19</v>
      </c>
      <c r="H42" s="400">
        <v>0</v>
      </c>
      <c r="I42" s="400">
        <v>0</v>
      </c>
      <c r="J42" s="400">
        <v>70</v>
      </c>
      <c r="K42" s="484">
        <v>2019</v>
      </c>
      <c r="L42" s="400" t="s">
        <v>174</v>
      </c>
      <c r="M42" s="525" t="s">
        <v>174</v>
      </c>
      <c r="N42" s="525"/>
      <c r="O42" s="525"/>
      <c r="P42" s="525" t="s">
        <v>174</v>
      </c>
      <c r="Q42" s="525"/>
      <c r="R42" s="525"/>
      <c r="S42" s="525" t="s">
        <v>178</v>
      </c>
      <c r="T42" s="525"/>
    </row>
    <row r="43" spans="1:28" ht="20.100000000000001" customHeight="1">
      <c r="A43" s="463">
        <v>2020</v>
      </c>
      <c r="B43" s="482">
        <v>3720</v>
      </c>
      <c r="C43" s="400">
        <v>1</v>
      </c>
      <c r="D43" s="400">
        <v>26</v>
      </c>
      <c r="E43" s="400">
        <v>3318</v>
      </c>
      <c r="F43" s="400">
        <v>278</v>
      </c>
      <c r="G43" s="400">
        <v>23</v>
      </c>
      <c r="H43" s="400">
        <v>0</v>
      </c>
      <c r="I43" s="400">
        <v>0</v>
      </c>
      <c r="J43" s="400">
        <v>74</v>
      </c>
      <c r="K43" s="484">
        <v>2020</v>
      </c>
      <c r="L43" s="400" t="s">
        <v>174</v>
      </c>
      <c r="M43" s="525" t="s">
        <v>174</v>
      </c>
      <c r="N43" s="525"/>
      <c r="O43" s="525"/>
      <c r="P43" s="525" t="s">
        <v>174</v>
      </c>
      <c r="Q43" s="525"/>
      <c r="R43" s="525"/>
      <c r="S43" s="525" t="s">
        <v>178</v>
      </c>
      <c r="T43" s="525"/>
    </row>
    <row r="44" spans="1:28" ht="20.100000000000001" customHeight="1">
      <c r="A44" s="463">
        <v>2021</v>
      </c>
      <c r="B44" s="482">
        <v>3536</v>
      </c>
      <c r="C44" s="400">
        <v>1</v>
      </c>
      <c r="D44" s="400">
        <v>27</v>
      </c>
      <c r="E44" s="400">
        <v>3144</v>
      </c>
      <c r="F44" s="400">
        <v>257</v>
      </c>
      <c r="G44" s="400">
        <v>31</v>
      </c>
      <c r="H44" s="400">
        <v>0</v>
      </c>
      <c r="I44" s="400">
        <v>0</v>
      </c>
      <c r="J44" s="400">
        <v>76</v>
      </c>
      <c r="K44" s="484">
        <v>2021</v>
      </c>
      <c r="L44" s="400" t="s">
        <v>174</v>
      </c>
      <c r="M44" s="525" t="s">
        <v>174</v>
      </c>
      <c r="N44" s="525"/>
      <c r="O44" s="525"/>
      <c r="P44" s="525" t="s">
        <v>174</v>
      </c>
      <c r="Q44" s="525"/>
      <c r="R44" s="525"/>
      <c r="S44" s="525" t="s">
        <v>178</v>
      </c>
      <c r="T44" s="525"/>
    </row>
    <row r="45" spans="1:28" ht="20.100000000000001" customHeight="1">
      <c r="A45" s="463">
        <v>2022</v>
      </c>
      <c r="B45" s="482">
        <v>3417</v>
      </c>
      <c r="C45" s="400">
        <v>1</v>
      </c>
      <c r="D45" s="400">
        <v>29</v>
      </c>
      <c r="E45" s="400">
        <v>2997</v>
      </c>
      <c r="F45" s="400">
        <v>261</v>
      </c>
      <c r="G45" s="400">
        <v>49</v>
      </c>
      <c r="H45" s="400">
        <v>0</v>
      </c>
      <c r="I45" s="400">
        <v>0</v>
      </c>
      <c r="J45" s="400">
        <v>80</v>
      </c>
      <c r="K45" s="484">
        <v>2022</v>
      </c>
      <c r="L45" s="400">
        <v>9854</v>
      </c>
      <c r="M45" s="523">
        <v>9513</v>
      </c>
      <c r="N45" s="523"/>
      <c r="O45" s="523"/>
      <c r="P45" s="523">
        <v>337</v>
      </c>
      <c r="Q45" s="523"/>
      <c r="R45" s="523"/>
      <c r="S45" s="523">
        <v>4</v>
      </c>
      <c r="T45" s="523"/>
    </row>
    <row r="46" spans="1:28" ht="20.100000000000001" customHeight="1">
      <c r="A46" s="463">
        <v>2023</v>
      </c>
      <c r="B46" s="482">
        <v>3256</v>
      </c>
      <c r="C46" s="400">
        <v>1</v>
      </c>
      <c r="D46" s="400">
        <v>47</v>
      </c>
      <c r="E46" s="400">
        <v>2815</v>
      </c>
      <c r="F46" s="400">
        <v>252</v>
      </c>
      <c r="G46" s="400">
        <v>62</v>
      </c>
      <c r="H46" s="400">
        <v>0</v>
      </c>
      <c r="I46" s="400">
        <v>0</v>
      </c>
      <c r="J46" s="400">
        <v>79</v>
      </c>
      <c r="K46" s="484">
        <v>2023</v>
      </c>
      <c r="L46" s="400">
        <v>9879</v>
      </c>
      <c r="M46" s="523">
        <v>9535</v>
      </c>
      <c r="N46" s="523"/>
      <c r="O46" s="523"/>
      <c r="P46" s="523">
        <v>341</v>
      </c>
      <c r="Q46" s="523"/>
      <c r="R46" s="523"/>
      <c r="S46" s="523">
        <v>3</v>
      </c>
      <c r="T46" s="523"/>
    </row>
    <row r="47" spans="1:28" s="166" customFormat="1" ht="20.100000000000001" customHeight="1" thickBot="1">
      <c r="A47" s="466">
        <v>2024</v>
      </c>
      <c r="B47" s="469">
        <f>SUM(C47:J47)</f>
        <v>3124</v>
      </c>
      <c r="C47" s="468">
        <v>0</v>
      </c>
      <c r="D47" s="468">
        <v>52</v>
      </c>
      <c r="E47" s="468">
        <v>2659</v>
      </c>
      <c r="F47" s="468">
        <v>245</v>
      </c>
      <c r="G47" s="468">
        <v>77</v>
      </c>
      <c r="H47" s="468">
        <v>10</v>
      </c>
      <c r="I47" s="468">
        <v>0</v>
      </c>
      <c r="J47" s="468">
        <v>81</v>
      </c>
      <c r="K47" s="466">
        <v>2024</v>
      </c>
      <c r="L47" s="468">
        <f>SUM(M47:T47)</f>
        <v>10002</v>
      </c>
      <c r="M47" s="524">
        <v>9672</v>
      </c>
      <c r="N47" s="524"/>
      <c r="O47" s="524"/>
      <c r="P47" s="524">
        <v>327</v>
      </c>
      <c r="Q47" s="524"/>
      <c r="R47" s="524"/>
      <c r="S47" s="524">
        <v>3</v>
      </c>
      <c r="T47" s="524"/>
    </row>
    <row r="48" spans="1:28" ht="31.5" customHeight="1">
      <c r="A48" s="535" t="s">
        <v>518</v>
      </c>
      <c r="B48" s="535"/>
      <c r="C48" s="535"/>
      <c r="D48" s="535"/>
      <c r="E48" s="535"/>
      <c r="F48" s="535"/>
      <c r="G48" s="535"/>
      <c r="H48" s="535"/>
      <c r="I48" s="535"/>
      <c r="J48" s="535"/>
      <c r="K48" s="535" t="s">
        <v>518</v>
      </c>
      <c r="L48" s="535"/>
      <c r="M48" s="535"/>
      <c r="N48" s="535"/>
      <c r="O48" s="535"/>
      <c r="P48" s="535"/>
      <c r="Q48" s="535"/>
      <c r="R48" s="535"/>
      <c r="S48" s="535"/>
      <c r="T48" s="535"/>
    </row>
    <row r="49" spans="1:20" ht="15" customHeight="1">
      <c r="A49" s="536" t="s">
        <v>519</v>
      </c>
      <c r="B49" s="536"/>
      <c r="C49" s="536"/>
      <c r="D49" s="536"/>
      <c r="E49" s="536"/>
      <c r="F49" s="536"/>
      <c r="G49" s="536"/>
      <c r="H49" s="536"/>
      <c r="I49" s="536"/>
      <c r="J49" s="488"/>
      <c r="K49" s="536" t="s">
        <v>519</v>
      </c>
      <c r="L49" s="536"/>
      <c r="M49" s="536"/>
      <c r="N49" s="536"/>
      <c r="O49" s="536"/>
      <c r="P49" s="536"/>
      <c r="Q49" s="536"/>
      <c r="R49" s="536"/>
      <c r="S49" s="536"/>
      <c r="T49" s="488"/>
    </row>
  </sheetData>
  <mergeCells count="67">
    <mergeCell ref="A2:J2"/>
    <mergeCell ref="B4:J4"/>
    <mergeCell ref="L4:T4"/>
    <mergeCell ref="B5:B7"/>
    <mergeCell ref="L5:L7"/>
    <mergeCell ref="I3:J3"/>
    <mergeCell ref="S3:T3"/>
    <mergeCell ref="K2:T2"/>
    <mergeCell ref="A4:A5"/>
    <mergeCell ref="A7:A8"/>
    <mergeCell ref="K4:K5"/>
    <mergeCell ref="K7:K8"/>
    <mergeCell ref="A48:J48"/>
    <mergeCell ref="A49:I49"/>
    <mergeCell ref="K48:T48"/>
    <mergeCell ref="K49:S49"/>
    <mergeCell ref="B19:J19"/>
    <mergeCell ref="L19:T19"/>
    <mergeCell ref="B20:B22"/>
    <mergeCell ref="L20:L22"/>
    <mergeCell ref="S38:T38"/>
    <mergeCell ref="M39:P39"/>
    <mergeCell ref="M40:P40"/>
    <mergeCell ref="M38:O38"/>
    <mergeCell ref="B34:J34"/>
    <mergeCell ref="L34:T34"/>
    <mergeCell ref="B35:B37"/>
    <mergeCell ref="L35:L37"/>
    <mergeCell ref="S35:T35"/>
    <mergeCell ref="S37:T37"/>
    <mergeCell ref="M35:O35"/>
    <mergeCell ref="M36:O36"/>
    <mergeCell ref="M37:O37"/>
    <mergeCell ref="S36:T36"/>
    <mergeCell ref="M47:O47"/>
    <mergeCell ref="P35:R35"/>
    <mergeCell ref="P36:R36"/>
    <mergeCell ref="P37:R37"/>
    <mergeCell ref="P38:R38"/>
    <mergeCell ref="M41:O41"/>
    <mergeCell ref="P41:R41"/>
    <mergeCell ref="M42:O42"/>
    <mergeCell ref="M43:O43"/>
    <mergeCell ref="M44:O44"/>
    <mergeCell ref="P42:R42"/>
    <mergeCell ref="P43:R43"/>
    <mergeCell ref="P44:R44"/>
    <mergeCell ref="P45:R45"/>
    <mergeCell ref="P47:R47"/>
    <mergeCell ref="M45:O45"/>
    <mergeCell ref="S47:T47"/>
    <mergeCell ref="S41:T41"/>
    <mergeCell ref="S42:T42"/>
    <mergeCell ref="S43:T43"/>
    <mergeCell ref="S44:T44"/>
    <mergeCell ref="S45:T45"/>
    <mergeCell ref="S46:T46"/>
    <mergeCell ref="A19:A20"/>
    <mergeCell ref="A22:A23"/>
    <mergeCell ref="K19:K20"/>
    <mergeCell ref="K22:K23"/>
    <mergeCell ref="A34:A35"/>
    <mergeCell ref="A37:A38"/>
    <mergeCell ref="K34:K35"/>
    <mergeCell ref="K37:K38"/>
    <mergeCell ref="M46:O46"/>
    <mergeCell ref="P46:R46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17" pageOrder="overThenDown" orientation="portrait" r:id="rId1"/>
  <headerFooter scaleWithDoc="0" alignWithMargins="0"/>
  <colBreaks count="1" manualBreakCount="1">
    <brk id="10" max="4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BreakPreview" zoomScaleSheetLayoutView="100" workbookViewId="0">
      <selection activeCell="K9" sqref="K9"/>
    </sheetView>
  </sheetViews>
  <sheetFormatPr defaultColWidth="8.88671875" defaultRowHeight="16.5"/>
  <cols>
    <col min="1" max="1" width="7.33203125" style="129" customWidth="1"/>
    <col min="2" max="2" width="6.77734375" style="129" customWidth="1"/>
    <col min="3" max="3" width="6.33203125" style="129" customWidth="1"/>
    <col min="4" max="4" width="6.5546875" style="129" bestFit="1" customWidth="1"/>
    <col min="5" max="5" width="5.77734375" style="129" customWidth="1"/>
    <col min="6" max="6" width="6.44140625" style="129" bestFit="1" customWidth="1"/>
    <col min="7" max="7" width="5.77734375" style="129" customWidth="1"/>
    <col min="8" max="8" width="6.44140625" style="129" bestFit="1" customWidth="1"/>
    <col min="9" max="9" width="5.77734375" style="129" customWidth="1"/>
    <col min="10" max="10" width="6.44140625" style="129" bestFit="1" customWidth="1"/>
    <col min="11" max="11" width="5.77734375" style="129" customWidth="1"/>
    <col min="12" max="12" width="6.44140625" style="129" bestFit="1" customWidth="1"/>
    <col min="13" max="13" width="5.77734375" style="129" customWidth="1"/>
    <col min="14" max="16384" width="8.88671875" style="93"/>
  </cols>
  <sheetData>
    <row r="1" spans="1:13" ht="12.95" customHeight="1"/>
    <row r="2" spans="1:13" ht="30" customHeight="1">
      <c r="A2" s="512" t="s">
        <v>239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</row>
    <row r="3" spans="1:13" s="7" customFormat="1" ht="24.95" customHeight="1">
      <c r="A3" s="560" t="s">
        <v>59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3" s="5" customFormat="1" ht="18" customHeight="1" thickBot="1">
      <c r="A4" s="514" t="s">
        <v>240</v>
      </c>
      <c r="B4" s="514"/>
      <c r="C4" s="46"/>
      <c r="D4" s="46"/>
      <c r="E4" s="46"/>
      <c r="F4" s="46"/>
      <c r="G4" s="46"/>
      <c r="H4" s="281"/>
      <c r="I4" s="281"/>
      <c r="J4" s="515" t="s">
        <v>60</v>
      </c>
      <c r="K4" s="515"/>
      <c r="L4" s="515"/>
      <c r="M4" s="515"/>
    </row>
    <row r="5" spans="1:13" s="5" customFormat="1" ht="24.95" customHeight="1">
      <c r="A5" s="47" t="s">
        <v>186</v>
      </c>
      <c r="B5" s="561" t="s">
        <v>241</v>
      </c>
      <c r="C5" s="562"/>
      <c r="D5" s="562"/>
      <c r="E5" s="563"/>
      <c r="F5" s="561" t="s">
        <v>242</v>
      </c>
      <c r="G5" s="563"/>
      <c r="H5" s="561" t="s">
        <v>243</v>
      </c>
      <c r="I5" s="563"/>
      <c r="J5" s="561" t="s">
        <v>244</v>
      </c>
      <c r="K5" s="563"/>
      <c r="L5" s="561" t="s">
        <v>245</v>
      </c>
      <c r="M5" s="562"/>
    </row>
    <row r="6" spans="1:13" s="5" customFormat="1">
      <c r="A6" s="48"/>
      <c r="B6" s="564" t="s">
        <v>6</v>
      </c>
      <c r="C6" s="565"/>
      <c r="D6" s="565"/>
      <c r="E6" s="566"/>
      <c r="F6" s="567" t="s">
        <v>61</v>
      </c>
      <c r="G6" s="568"/>
      <c r="H6" s="567" t="s">
        <v>62</v>
      </c>
      <c r="I6" s="568"/>
      <c r="J6" s="567" t="s">
        <v>63</v>
      </c>
      <c r="K6" s="568"/>
      <c r="L6" s="567" t="s">
        <v>64</v>
      </c>
      <c r="M6" s="569"/>
    </row>
    <row r="7" spans="1:13" s="5" customFormat="1" ht="20.100000000000001" customHeight="1">
      <c r="A7" s="48"/>
      <c r="B7" s="558" t="s">
        <v>246</v>
      </c>
      <c r="C7" s="559"/>
      <c r="D7" s="558" t="s">
        <v>247</v>
      </c>
      <c r="E7" s="559"/>
      <c r="F7" s="49" t="s">
        <v>246</v>
      </c>
      <c r="G7" s="49" t="s">
        <v>247</v>
      </c>
      <c r="H7" s="49" t="s">
        <v>246</v>
      </c>
      <c r="I7" s="49" t="s">
        <v>247</v>
      </c>
      <c r="J7" s="49" t="s">
        <v>246</v>
      </c>
      <c r="K7" s="49" t="s">
        <v>247</v>
      </c>
      <c r="L7" s="49" t="s">
        <v>246</v>
      </c>
      <c r="M7" s="284" t="s">
        <v>247</v>
      </c>
    </row>
    <row r="8" spans="1:13" s="5" customFormat="1" ht="15" customHeight="1">
      <c r="A8" s="48"/>
      <c r="B8" s="570" t="s">
        <v>69</v>
      </c>
      <c r="C8" s="571"/>
      <c r="D8" s="570" t="s">
        <v>255</v>
      </c>
      <c r="E8" s="571"/>
      <c r="F8" s="96" t="s">
        <v>65</v>
      </c>
      <c r="G8" s="96" t="s">
        <v>255</v>
      </c>
      <c r="H8" s="96" t="s">
        <v>65</v>
      </c>
      <c r="I8" s="96" t="s">
        <v>255</v>
      </c>
      <c r="J8" s="96" t="s">
        <v>66</v>
      </c>
      <c r="K8" s="96" t="s">
        <v>255</v>
      </c>
      <c r="L8" s="96" t="s">
        <v>67</v>
      </c>
      <c r="M8" s="96" t="s">
        <v>255</v>
      </c>
    </row>
    <row r="9" spans="1:13" s="5" customFormat="1" ht="15" customHeight="1">
      <c r="A9" s="89" t="s">
        <v>68</v>
      </c>
      <c r="B9" s="401"/>
      <c r="C9" s="402"/>
      <c r="D9" s="572" t="s">
        <v>256</v>
      </c>
      <c r="E9" s="573"/>
      <c r="F9" s="309" t="s">
        <v>70</v>
      </c>
      <c r="G9" s="310" t="s">
        <v>256</v>
      </c>
      <c r="H9" s="309" t="s">
        <v>70</v>
      </c>
      <c r="I9" s="310" t="s">
        <v>256</v>
      </c>
      <c r="J9" s="309" t="s">
        <v>71</v>
      </c>
      <c r="K9" s="310" t="s">
        <v>256</v>
      </c>
      <c r="L9" s="309" t="s">
        <v>70</v>
      </c>
      <c r="M9" s="310" t="s">
        <v>256</v>
      </c>
    </row>
    <row r="10" spans="1:13" s="5" customFormat="1" ht="39" hidden="1" customHeight="1">
      <c r="A10" s="22">
        <v>2016</v>
      </c>
      <c r="B10" s="23"/>
      <c r="C10" s="88">
        <v>1566</v>
      </c>
      <c r="D10" s="88"/>
      <c r="E10" s="88">
        <v>3488</v>
      </c>
      <c r="F10" s="24">
        <v>3</v>
      </c>
      <c r="G10" s="24">
        <v>246</v>
      </c>
      <c r="H10" s="24">
        <v>2</v>
      </c>
      <c r="I10" s="310" t="s">
        <v>256</v>
      </c>
      <c r="J10" s="24">
        <v>0</v>
      </c>
      <c r="K10" s="310" t="s">
        <v>256</v>
      </c>
      <c r="L10" s="25">
        <v>16</v>
      </c>
      <c r="M10" s="310" t="s">
        <v>256</v>
      </c>
    </row>
    <row r="11" spans="1:13" s="5" customFormat="1" ht="39" hidden="1" customHeight="1">
      <c r="A11" s="22">
        <v>2017</v>
      </c>
      <c r="B11" s="23"/>
      <c r="C11" s="88">
        <v>1475</v>
      </c>
      <c r="D11" s="88"/>
      <c r="E11" s="88">
        <v>3453</v>
      </c>
      <c r="F11" s="187">
        <v>3</v>
      </c>
      <c r="G11" s="24">
        <v>251</v>
      </c>
      <c r="H11" s="24">
        <v>2</v>
      </c>
      <c r="I11" s="24">
        <v>118</v>
      </c>
      <c r="J11" s="24">
        <v>0</v>
      </c>
      <c r="K11" s="24">
        <v>0</v>
      </c>
      <c r="L11" s="25">
        <v>15</v>
      </c>
      <c r="M11" s="25">
        <v>559</v>
      </c>
    </row>
    <row r="12" spans="1:13" s="5" customFormat="1" ht="39" hidden="1" customHeight="1">
      <c r="A12" s="22">
        <v>2018</v>
      </c>
      <c r="B12" s="23"/>
      <c r="C12" s="88">
        <v>1529</v>
      </c>
      <c r="D12" s="88"/>
      <c r="E12" s="88">
        <v>3479</v>
      </c>
      <c r="F12" s="24">
        <v>3</v>
      </c>
      <c r="G12" s="24">
        <v>224</v>
      </c>
      <c r="H12" s="24">
        <v>2</v>
      </c>
      <c r="I12" s="24">
        <v>121</v>
      </c>
      <c r="J12" s="24">
        <v>0</v>
      </c>
      <c r="K12" s="24">
        <v>0</v>
      </c>
      <c r="L12" s="24">
        <v>15</v>
      </c>
      <c r="M12" s="24">
        <v>559</v>
      </c>
    </row>
    <row r="13" spans="1:13" s="5" customFormat="1" ht="39" customHeight="1">
      <c r="A13" s="282">
        <v>2019</v>
      </c>
      <c r="B13" s="24"/>
      <c r="C13" s="88">
        <v>1582</v>
      </c>
      <c r="D13" s="88"/>
      <c r="E13" s="88">
        <v>3517</v>
      </c>
      <c r="F13" s="88">
        <v>3</v>
      </c>
      <c r="G13" s="88">
        <v>187</v>
      </c>
      <c r="H13" s="24">
        <v>2</v>
      </c>
      <c r="I13" s="24">
        <v>116</v>
      </c>
      <c r="J13" s="24">
        <v>2</v>
      </c>
      <c r="K13" s="24">
        <v>6</v>
      </c>
      <c r="L13" s="24">
        <v>15</v>
      </c>
      <c r="M13" s="24">
        <v>559</v>
      </c>
    </row>
    <row r="14" spans="1:13" s="5" customFormat="1" ht="39" customHeight="1">
      <c r="A14" s="282">
        <v>2020</v>
      </c>
      <c r="B14" s="24"/>
      <c r="C14" s="88">
        <v>1547</v>
      </c>
      <c r="D14" s="88"/>
      <c r="E14" s="88">
        <v>3475</v>
      </c>
      <c r="F14" s="88">
        <v>3</v>
      </c>
      <c r="G14" s="88">
        <v>177</v>
      </c>
      <c r="H14" s="24">
        <v>2</v>
      </c>
      <c r="I14" s="24">
        <v>112</v>
      </c>
      <c r="J14" s="24">
        <v>2</v>
      </c>
      <c r="K14" s="24">
        <v>13</v>
      </c>
      <c r="L14" s="24">
        <v>15</v>
      </c>
      <c r="M14" s="24">
        <v>559</v>
      </c>
    </row>
    <row r="15" spans="1:13" s="5" customFormat="1" ht="39" customHeight="1">
      <c r="A15" s="282">
        <v>2021</v>
      </c>
      <c r="B15" s="24"/>
      <c r="C15" s="88">
        <v>1708</v>
      </c>
      <c r="D15" s="88"/>
      <c r="E15" s="88">
        <v>3614</v>
      </c>
      <c r="F15" s="88">
        <v>3</v>
      </c>
      <c r="G15" s="88">
        <v>147</v>
      </c>
      <c r="H15" s="24">
        <v>2</v>
      </c>
      <c r="I15" s="24">
        <v>107</v>
      </c>
      <c r="J15" s="24">
        <v>2</v>
      </c>
      <c r="K15" s="24">
        <v>24</v>
      </c>
      <c r="L15" s="24">
        <v>15</v>
      </c>
      <c r="M15" s="24">
        <v>520</v>
      </c>
    </row>
    <row r="16" spans="1:13" s="5" customFormat="1" ht="39" customHeight="1">
      <c r="A16" s="282">
        <v>2022</v>
      </c>
      <c r="B16" s="24"/>
      <c r="C16" s="88">
        <v>1759</v>
      </c>
      <c r="D16" s="88"/>
      <c r="E16" s="88">
        <v>3637</v>
      </c>
      <c r="F16" s="88">
        <v>2</v>
      </c>
      <c r="G16" s="88">
        <v>132</v>
      </c>
      <c r="H16" s="24">
        <v>2</v>
      </c>
      <c r="I16" s="24">
        <v>107</v>
      </c>
      <c r="J16" s="24">
        <v>2</v>
      </c>
      <c r="K16" s="24">
        <v>24</v>
      </c>
      <c r="L16" s="24">
        <v>15</v>
      </c>
      <c r="M16" s="24">
        <v>520</v>
      </c>
    </row>
    <row r="17" spans="1:13" s="5" customFormat="1" ht="39" customHeight="1">
      <c r="A17" s="282">
        <v>2023</v>
      </c>
      <c r="B17" s="24"/>
      <c r="C17" s="88">
        <v>1733</v>
      </c>
      <c r="D17" s="88"/>
      <c r="E17" s="88">
        <v>3588</v>
      </c>
      <c r="F17" s="313">
        <v>2</v>
      </c>
      <c r="G17" s="313">
        <v>166</v>
      </c>
      <c r="H17" s="314">
        <v>2</v>
      </c>
      <c r="I17" s="314">
        <v>110</v>
      </c>
      <c r="J17" s="314">
        <v>2</v>
      </c>
      <c r="K17" s="314">
        <v>28</v>
      </c>
      <c r="L17" s="314"/>
      <c r="M17" s="314">
        <v>428</v>
      </c>
    </row>
    <row r="18" spans="1:13" s="5" customFormat="1" ht="39" customHeight="1" thickBot="1">
      <c r="A18" s="26">
        <v>2024</v>
      </c>
      <c r="B18" s="167"/>
      <c r="C18" s="167">
        <f>SUM(F18,H18,J18,L18,B33,D33,F33,H33,J33,L33)</f>
        <v>1779</v>
      </c>
      <c r="D18" s="167"/>
      <c r="E18" s="167">
        <f>SUM(G18,I18,K18,M18,C33,E33,G33,I33,K33,M33)</f>
        <v>3453</v>
      </c>
      <c r="F18" s="167">
        <v>2</v>
      </c>
      <c r="G18" s="167">
        <v>125</v>
      </c>
      <c r="H18" s="167">
        <v>2</v>
      </c>
      <c r="I18" s="167">
        <v>107</v>
      </c>
      <c r="J18" s="167">
        <v>2</v>
      </c>
      <c r="K18" s="167">
        <v>24</v>
      </c>
      <c r="L18" s="167">
        <v>13</v>
      </c>
      <c r="M18" s="167">
        <v>399</v>
      </c>
    </row>
    <row r="19" spans="1:13" s="5" customFormat="1" ht="15" customHeight="1" thickBot="1">
      <c r="A19" s="27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s="5" customFormat="1" ht="24.95" customHeight="1">
      <c r="A20" s="47" t="s">
        <v>186</v>
      </c>
      <c r="B20" s="561" t="s">
        <v>248</v>
      </c>
      <c r="C20" s="563"/>
      <c r="D20" s="561" t="s">
        <v>249</v>
      </c>
      <c r="E20" s="563"/>
      <c r="F20" s="561" t="s">
        <v>250</v>
      </c>
      <c r="G20" s="563"/>
      <c r="H20" s="561" t="s">
        <v>251</v>
      </c>
      <c r="I20" s="563"/>
      <c r="J20" s="561" t="s">
        <v>252</v>
      </c>
      <c r="K20" s="563"/>
      <c r="L20" s="561" t="s">
        <v>253</v>
      </c>
      <c r="M20" s="562"/>
    </row>
    <row r="21" spans="1:13" s="5" customFormat="1" ht="16.5" customHeight="1">
      <c r="A21" s="48"/>
      <c r="B21" s="572" t="s">
        <v>72</v>
      </c>
      <c r="C21" s="573"/>
      <c r="D21" s="572" t="s">
        <v>73</v>
      </c>
      <c r="E21" s="573"/>
      <c r="F21" s="570" t="s">
        <v>74</v>
      </c>
      <c r="G21" s="571"/>
      <c r="H21" s="570" t="s">
        <v>75</v>
      </c>
      <c r="I21" s="571"/>
      <c r="J21" s="570" t="s">
        <v>76</v>
      </c>
      <c r="K21" s="571"/>
      <c r="L21" s="570" t="s">
        <v>77</v>
      </c>
      <c r="M21" s="575"/>
    </row>
    <row r="22" spans="1:13" s="1" customFormat="1" ht="20.100000000000001" customHeight="1">
      <c r="A22" s="48"/>
      <c r="B22" s="49" t="s">
        <v>246</v>
      </c>
      <c r="C22" s="49" t="s">
        <v>247</v>
      </c>
      <c r="D22" s="49" t="s">
        <v>246</v>
      </c>
      <c r="E22" s="49" t="s">
        <v>247</v>
      </c>
      <c r="F22" s="49" t="s">
        <v>246</v>
      </c>
      <c r="G22" s="49" t="s">
        <v>247</v>
      </c>
      <c r="H22" s="49" t="s">
        <v>246</v>
      </c>
      <c r="I22" s="49" t="s">
        <v>247</v>
      </c>
      <c r="J22" s="49" t="s">
        <v>246</v>
      </c>
      <c r="K22" s="49" t="s">
        <v>247</v>
      </c>
      <c r="L22" s="49" t="s">
        <v>246</v>
      </c>
      <c r="M22" s="284" t="s">
        <v>247</v>
      </c>
    </row>
    <row r="23" spans="1:13" s="1" customFormat="1" ht="15" customHeight="1">
      <c r="A23" s="48"/>
      <c r="B23" s="96" t="s">
        <v>66</v>
      </c>
      <c r="C23" s="96" t="s">
        <v>255</v>
      </c>
      <c r="D23" s="96" t="s">
        <v>65</v>
      </c>
      <c r="E23" s="96" t="s">
        <v>255</v>
      </c>
      <c r="F23" s="96" t="s">
        <v>67</v>
      </c>
      <c r="G23" s="96" t="s">
        <v>255</v>
      </c>
      <c r="H23" s="96" t="s">
        <v>66</v>
      </c>
      <c r="I23" s="96" t="s">
        <v>255</v>
      </c>
      <c r="J23" s="96" t="s">
        <v>67</v>
      </c>
      <c r="K23" s="96" t="s">
        <v>255</v>
      </c>
      <c r="L23" s="96" t="s">
        <v>66</v>
      </c>
      <c r="M23" s="96" t="s">
        <v>255</v>
      </c>
    </row>
    <row r="24" spans="1:13" s="1" customFormat="1" ht="15" customHeight="1">
      <c r="A24" s="45" t="s">
        <v>78</v>
      </c>
      <c r="B24" s="309" t="s">
        <v>70</v>
      </c>
      <c r="C24" s="310" t="s">
        <v>256</v>
      </c>
      <c r="D24" s="309" t="s">
        <v>71</v>
      </c>
      <c r="E24" s="310" t="s">
        <v>256</v>
      </c>
      <c r="F24" s="309" t="s">
        <v>71</v>
      </c>
      <c r="G24" s="310" t="s">
        <v>256</v>
      </c>
      <c r="H24" s="309" t="s">
        <v>70</v>
      </c>
      <c r="I24" s="310" t="s">
        <v>256</v>
      </c>
      <c r="J24" s="309" t="s">
        <v>71</v>
      </c>
      <c r="K24" s="310" t="s">
        <v>256</v>
      </c>
      <c r="L24" s="309" t="s">
        <v>71</v>
      </c>
      <c r="M24" s="310" t="s">
        <v>256</v>
      </c>
    </row>
    <row r="25" spans="1:13" s="1" customFormat="1" ht="39" hidden="1" customHeight="1">
      <c r="A25" s="282">
        <v>2016</v>
      </c>
      <c r="B25" s="28">
        <v>718</v>
      </c>
      <c r="C25" s="28">
        <v>718</v>
      </c>
      <c r="D25" s="19">
        <v>10</v>
      </c>
      <c r="E25" s="19">
        <v>163</v>
      </c>
      <c r="F25" s="19">
        <v>160</v>
      </c>
      <c r="G25" s="19">
        <v>965</v>
      </c>
      <c r="H25" s="19">
        <v>323</v>
      </c>
      <c r="I25" s="19">
        <v>323</v>
      </c>
      <c r="J25" s="29">
        <v>324</v>
      </c>
      <c r="K25" s="29">
        <v>329</v>
      </c>
      <c r="L25" s="29">
        <v>10</v>
      </c>
      <c r="M25" s="29">
        <v>37</v>
      </c>
    </row>
    <row r="26" spans="1:13" s="1" customFormat="1" ht="39" hidden="1" customHeight="1">
      <c r="A26" s="282">
        <v>2017</v>
      </c>
      <c r="B26" s="28">
        <v>733</v>
      </c>
      <c r="C26" s="28">
        <v>733</v>
      </c>
      <c r="D26" s="19">
        <v>10</v>
      </c>
      <c r="E26" s="19">
        <v>160</v>
      </c>
      <c r="F26" s="19">
        <v>143</v>
      </c>
      <c r="G26" s="19">
        <v>1028</v>
      </c>
      <c r="H26" s="19">
        <v>253</v>
      </c>
      <c r="I26" s="19">
        <v>253</v>
      </c>
      <c r="J26" s="29">
        <v>306</v>
      </c>
      <c r="K26" s="29">
        <v>308</v>
      </c>
      <c r="L26" s="29">
        <v>10</v>
      </c>
      <c r="M26" s="29">
        <v>43</v>
      </c>
    </row>
    <row r="27" spans="1:13" s="1" customFormat="1" ht="39" hidden="1" customHeight="1">
      <c r="A27" s="282">
        <v>2018</v>
      </c>
      <c r="B27" s="28">
        <v>732</v>
      </c>
      <c r="C27" s="28">
        <v>732</v>
      </c>
      <c r="D27" s="19">
        <v>9</v>
      </c>
      <c r="E27" s="19">
        <v>145</v>
      </c>
      <c r="F27" s="19">
        <v>152</v>
      </c>
      <c r="G27" s="19">
        <v>1048</v>
      </c>
      <c r="H27" s="19">
        <v>308</v>
      </c>
      <c r="I27" s="19">
        <v>308</v>
      </c>
      <c r="J27" s="29">
        <v>298</v>
      </c>
      <c r="K27" s="29">
        <v>302</v>
      </c>
      <c r="L27" s="29">
        <v>10</v>
      </c>
      <c r="M27" s="29">
        <v>40</v>
      </c>
    </row>
    <row r="28" spans="1:13" s="1" customFormat="1" ht="39" customHeight="1">
      <c r="A28" s="282">
        <v>2019</v>
      </c>
      <c r="B28" s="28">
        <v>732</v>
      </c>
      <c r="C28" s="28">
        <v>732</v>
      </c>
      <c r="D28" s="19">
        <v>11</v>
      </c>
      <c r="E28" s="19">
        <v>152</v>
      </c>
      <c r="F28" s="19">
        <v>149</v>
      </c>
      <c r="G28" s="19">
        <v>1065</v>
      </c>
      <c r="H28" s="19">
        <v>290</v>
      </c>
      <c r="I28" s="19">
        <v>290</v>
      </c>
      <c r="J28" s="29">
        <v>365</v>
      </c>
      <c r="K28" s="29">
        <v>365</v>
      </c>
      <c r="L28" s="29">
        <v>13</v>
      </c>
      <c r="M28" s="29">
        <v>45</v>
      </c>
    </row>
    <row r="29" spans="1:13" s="1" customFormat="1" ht="39" customHeight="1">
      <c r="A29" s="282">
        <v>2020</v>
      </c>
      <c r="B29" s="28">
        <v>732</v>
      </c>
      <c r="C29" s="28">
        <v>732</v>
      </c>
      <c r="D29" s="19">
        <v>8</v>
      </c>
      <c r="E29" s="19">
        <v>133</v>
      </c>
      <c r="F29" s="19">
        <v>160</v>
      </c>
      <c r="G29" s="19">
        <v>1088</v>
      </c>
      <c r="H29" s="19">
        <v>268</v>
      </c>
      <c r="I29" s="19">
        <v>268</v>
      </c>
      <c r="J29" s="29">
        <v>344</v>
      </c>
      <c r="K29" s="29">
        <v>344</v>
      </c>
      <c r="L29" s="29">
        <v>13</v>
      </c>
      <c r="M29" s="29">
        <v>49</v>
      </c>
    </row>
    <row r="30" spans="1:13" s="1" customFormat="1" ht="39" customHeight="1">
      <c r="A30" s="282">
        <v>2021</v>
      </c>
      <c r="B30" s="28">
        <v>747</v>
      </c>
      <c r="C30" s="28">
        <v>747</v>
      </c>
      <c r="D30" s="28">
        <v>8</v>
      </c>
      <c r="E30" s="28">
        <v>145</v>
      </c>
      <c r="F30" s="28">
        <v>140</v>
      </c>
      <c r="G30" s="28">
        <v>1098</v>
      </c>
      <c r="H30" s="28">
        <v>342</v>
      </c>
      <c r="I30" s="28">
        <v>342</v>
      </c>
      <c r="J30" s="28">
        <v>433</v>
      </c>
      <c r="K30" s="28">
        <v>433</v>
      </c>
      <c r="L30" s="28">
        <v>16</v>
      </c>
      <c r="M30" s="28">
        <v>51</v>
      </c>
    </row>
    <row r="31" spans="1:13" s="1" customFormat="1" ht="39" customHeight="1">
      <c r="A31" s="282">
        <v>2022</v>
      </c>
      <c r="B31" s="28">
        <v>747</v>
      </c>
      <c r="C31" s="28">
        <v>747</v>
      </c>
      <c r="D31" s="28">
        <v>8</v>
      </c>
      <c r="E31" s="28">
        <v>145</v>
      </c>
      <c r="F31" s="28">
        <v>155</v>
      </c>
      <c r="G31" s="28">
        <v>1099</v>
      </c>
      <c r="H31" s="28">
        <v>365</v>
      </c>
      <c r="I31" s="28">
        <v>365</v>
      </c>
      <c r="J31" s="28">
        <v>447</v>
      </c>
      <c r="K31" s="28">
        <v>447</v>
      </c>
      <c r="L31" s="28">
        <v>16</v>
      </c>
      <c r="M31" s="28">
        <v>51</v>
      </c>
    </row>
    <row r="32" spans="1:13" s="1" customFormat="1" ht="39" customHeight="1">
      <c r="A32" s="282">
        <v>2023</v>
      </c>
      <c r="B32" s="154">
        <v>770</v>
      </c>
      <c r="C32" s="154">
        <v>770</v>
      </c>
      <c r="D32" s="154">
        <v>8</v>
      </c>
      <c r="E32" s="154">
        <v>145</v>
      </c>
      <c r="F32" s="154">
        <v>127</v>
      </c>
      <c r="G32" s="154">
        <v>1086</v>
      </c>
      <c r="H32" s="154">
        <v>350</v>
      </c>
      <c r="I32" s="154">
        <v>350</v>
      </c>
      <c r="J32" s="154">
        <v>454</v>
      </c>
      <c r="K32" s="154">
        <v>454</v>
      </c>
      <c r="L32" s="154">
        <v>18</v>
      </c>
      <c r="M32" s="154">
        <v>51</v>
      </c>
    </row>
    <row r="33" spans="1:13" s="1" customFormat="1" ht="39" customHeight="1" thickBot="1">
      <c r="A33" s="26">
        <v>2024</v>
      </c>
      <c r="B33" s="315">
        <v>770</v>
      </c>
      <c r="C33" s="315">
        <v>770</v>
      </c>
      <c r="D33" s="315">
        <v>9</v>
      </c>
      <c r="E33" s="315">
        <v>154</v>
      </c>
      <c r="F33" s="315">
        <v>50</v>
      </c>
      <c r="G33" s="315">
        <v>913</v>
      </c>
      <c r="H33" s="315">
        <v>437</v>
      </c>
      <c r="I33" s="315">
        <v>437</v>
      </c>
      <c r="J33" s="315">
        <v>475</v>
      </c>
      <c r="K33" s="315">
        <v>475</v>
      </c>
      <c r="L33" s="315">
        <v>19</v>
      </c>
      <c r="M33" s="315">
        <v>49</v>
      </c>
    </row>
    <row r="34" spans="1:13" s="294" customFormat="1" ht="17.100000000000001" customHeight="1">
      <c r="A34" s="574" t="s">
        <v>254</v>
      </c>
      <c r="B34" s="574"/>
      <c r="C34" s="574"/>
      <c r="D34" s="574"/>
      <c r="E34" s="311"/>
      <c r="F34" s="312"/>
      <c r="G34" s="312"/>
      <c r="H34" s="312"/>
      <c r="I34" s="312"/>
      <c r="J34" s="312"/>
      <c r="K34" s="312"/>
      <c r="L34" s="312"/>
      <c r="M34" s="312"/>
    </row>
  </sheetData>
  <mergeCells count="32">
    <mergeCell ref="A34:D34"/>
    <mergeCell ref="F20:G20"/>
    <mergeCell ref="H20:I20"/>
    <mergeCell ref="J20:K20"/>
    <mergeCell ref="L20:M20"/>
    <mergeCell ref="B21:C21"/>
    <mergeCell ref="D21:E21"/>
    <mergeCell ref="F21:G21"/>
    <mergeCell ref="H21:I21"/>
    <mergeCell ref="J21:K21"/>
    <mergeCell ref="L21:M21"/>
    <mergeCell ref="B8:C8"/>
    <mergeCell ref="D8:E8"/>
    <mergeCell ref="D9:E9"/>
    <mergeCell ref="B20:C20"/>
    <mergeCell ref="D20:E20"/>
    <mergeCell ref="B7:C7"/>
    <mergeCell ref="D7:E7"/>
    <mergeCell ref="A2:M2"/>
    <mergeCell ref="A3:M3"/>
    <mergeCell ref="A4:B4"/>
    <mergeCell ref="J4:M4"/>
    <mergeCell ref="B5:E5"/>
    <mergeCell ref="F5:G5"/>
    <mergeCell ref="H5:I5"/>
    <mergeCell ref="J5:K5"/>
    <mergeCell ref="L5:M5"/>
    <mergeCell ref="B6:E6"/>
    <mergeCell ref="F6:G6"/>
    <mergeCell ref="H6:I6"/>
    <mergeCell ref="J6:K6"/>
    <mergeCell ref="L6:M6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2" firstPageNumber="117" pageOrder="overThenDown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view="pageBreakPreview" zoomScaleSheetLayoutView="100" workbookViewId="0">
      <selection activeCell="B5" sqref="B5:I5"/>
    </sheetView>
  </sheetViews>
  <sheetFormatPr defaultColWidth="8.88671875" defaultRowHeight="16.5"/>
  <cols>
    <col min="1" max="1" width="7.77734375" style="129" customWidth="1"/>
    <col min="2" max="2" width="8.6640625" style="129" customWidth="1"/>
    <col min="3" max="3" width="10.21875" style="129" customWidth="1"/>
    <col min="4" max="4" width="8.6640625" style="129" customWidth="1"/>
    <col min="5" max="5" width="10.21875" style="129" customWidth="1"/>
    <col min="6" max="6" width="8.5546875" style="129" customWidth="1"/>
    <col min="7" max="7" width="10.21875" style="129" customWidth="1"/>
    <col min="8" max="8" width="9.109375" style="129" customWidth="1"/>
    <col min="9" max="9" width="10.21875" style="129" customWidth="1"/>
    <col min="10" max="16384" width="8.88671875" style="93"/>
  </cols>
  <sheetData>
    <row r="1" spans="1:9" ht="18" customHeight="1"/>
    <row r="2" spans="1:9" ht="30" customHeight="1">
      <c r="A2" s="512" t="s">
        <v>257</v>
      </c>
      <c r="B2" s="512"/>
      <c r="C2" s="512"/>
      <c r="D2" s="512"/>
      <c r="E2" s="512"/>
      <c r="F2" s="512"/>
      <c r="G2" s="512"/>
      <c r="H2" s="512"/>
      <c r="I2" s="512"/>
    </row>
    <row r="3" spans="1:9" s="7" customFormat="1" ht="24.95" customHeight="1">
      <c r="A3" s="560" t="s">
        <v>79</v>
      </c>
      <c r="B3" s="560"/>
      <c r="C3" s="560"/>
      <c r="D3" s="560"/>
      <c r="E3" s="560"/>
      <c r="F3" s="560"/>
      <c r="G3" s="560"/>
      <c r="H3" s="560"/>
      <c r="I3" s="560"/>
    </row>
    <row r="4" spans="1:9" s="5" customFormat="1" ht="18" customHeight="1" thickBot="1">
      <c r="A4" s="491" t="s">
        <v>258</v>
      </c>
      <c r="B4" s="491"/>
      <c r="C4" s="491"/>
      <c r="D4" s="491"/>
      <c r="E4" s="491"/>
      <c r="F4" s="491"/>
      <c r="G4" s="491"/>
      <c r="H4" s="491"/>
      <c r="I4" s="281" t="s">
        <v>56</v>
      </c>
    </row>
    <row r="5" spans="1:9" ht="24.95" customHeight="1">
      <c r="A5" s="576" t="s">
        <v>259</v>
      </c>
      <c r="B5" s="579" t="s">
        <v>268</v>
      </c>
      <c r="C5" s="580"/>
      <c r="D5" s="580"/>
      <c r="E5" s="580"/>
      <c r="F5" s="580"/>
      <c r="G5" s="580"/>
      <c r="H5" s="580"/>
      <c r="I5" s="580"/>
    </row>
    <row r="6" spans="1:9" s="95" customFormat="1" ht="20.100000000000001" customHeight="1">
      <c r="A6" s="577"/>
      <c r="B6" s="558" t="s">
        <v>241</v>
      </c>
      <c r="C6" s="582"/>
      <c r="D6" s="558" t="s">
        <v>243</v>
      </c>
      <c r="E6" s="559"/>
      <c r="F6" s="558" t="s">
        <v>242</v>
      </c>
      <c r="G6" s="559"/>
      <c r="H6" s="558" t="s">
        <v>260</v>
      </c>
      <c r="I6" s="582"/>
    </row>
    <row r="7" spans="1:9" s="95" customFormat="1">
      <c r="A7" s="94"/>
      <c r="B7" s="572" t="s">
        <v>81</v>
      </c>
      <c r="C7" s="583"/>
      <c r="D7" s="572" t="s">
        <v>82</v>
      </c>
      <c r="E7" s="573"/>
      <c r="F7" s="572" t="s">
        <v>62</v>
      </c>
      <c r="G7" s="573"/>
      <c r="H7" s="572" t="s">
        <v>57</v>
      </c>
      <c r="I7" s="583"/>
    </row>
    <row r="8" spans="1:9" s="95" customFormat="1" ht="18" customHeight="1">
      <c r="A8" s="577" t="s">
        <v>84</v>
      </c>
      <c r="B8" s="96" t="s">
        <v>261</v>
      </c>
      <c r="C8" s="97" t="s">
        <v>262</v>
      </c>
      <c r="D8" s="96" t="s">
        <v>261</v>
      </c>
      <c r="E8" s="96" t="s">
        <v>262</v>
      </c>
      <c r="F8" s="96" t="s">
        <v>261</v>
      </c>
      <c r="G8" s="96" t="s">
        <v>262</v>
      </c>
      <c r="H8" s="96" t="s">
        <v>261</v>
      </c>
      <c r="I8" s="97" t="s">
        <v>262</v>
      </c>
    </row>
    <row r="9" spans="1:9" ht="18" customHeight="1" thickBot="1">
      <c r="A9" s="578"/>
      <c r="B9" s="403" t="s">
        <v>271</v>
      </c>
      <c r="C9" s="404" t="s">
        <v>272</v>
      </c>
      <c r="D9" s="403" t="s">
        <v>271</v>
      </c>
      <c r="E9" s="404" t="s">
        <v>272</v>
      </c>
      <c r="F9" s="403" t="s">
        <v>271</v>
      </c>
      <c r="G9" s="404" t="s">
        <v>272</v>
      </c>
      <c r="H9" s="403" t="s">
        <v>271</v>
      </c>
      <c r="I9" s="404" t="s">
        <v>272</v>
      </c>
    </row>
    <row r="10" spans="1:9" ht="38.450000000000003" hidden="1" customHeight="1">
      <c r="A10" s="98">
        <v>2016</v>
      </c>
      <c r="B10" s="202">
        <f>SUM(D10,F10,H10,B25)</f>
        <v>1834</v>
      </c>
      <c r="C10" s="202">
        <f>SUM(E10,G10,I10,C25)</f>
        <v>39000393</v>
      </c>
      <c r="D10" s="188">
        <v>118</v>
      </c>
      <c r="E10" s="99">
        <v>10729218</v>
      </c>
      <c r="F10" s="99">
        <v>246</v>
      </c>
      <c r="G10" s="99">
        <v>4672510</v>
      </c>
      <c r="H10" s="99">
        <v>1307</v>
      </c>
      <c r="I10" s="99">
        <v>23245499</v>
      </c>
    </row>
    <row r="11" spans="1:9" ht="38.450000000000003" hidden="1" customHeight="1">
      <c r="A11" s="98">
        <v>2017</v>
      </c>
      <c r="B11" s="189">
        <f>SUM(D11,F11,H11,B26)</f>
        <v>1821</v>
      </c>
      <c r="C11" s="189">
        <f>SUM(E11,G11,I11,C26)</f>
        <v>39682665</v>
      </c>
      <c r="D11" s="190">
        <v>118</v>
      </c>
      <c r="E11" s="189">
        <v>10819724</v>
      </c>
      <c r="F11" s="189">
        <v>251</v>
      </c>
      <c r="G11" s="189">
        <v>4854302</v>
      </c>
      <c r="H11" s="189">
        <v>1292</v>
      </c>
      <c r="I11" s="189">
        <v>23657425</v>
      </c>
    </row>
    <row r="12" spans="1:9" ht="38.450000000000003" hidden="1" customHeight="1">
      <c r="A12" s="98">
        <v>2018</v>
      </c>
      <c r="B12" s="213">
        <f t="shared" ref="B12:C12" si="0">SUM(D12,F12,H12,B27)</f>
        <v>1787</v>
      </c>
      <c r="C12" s="189">
        <f t="shared" si="0"/>
        <v>35482854</v>
      </c>
      <c r="D12" s="189">
        <v>121</v>
      </c>
      <c r="E12" s="189">
        <v>11513437</v>
      </c>
      <c r="F12" s="189">
        <v>230</v>
      </c>
      <c r="G12" s="189">
        <v>4300463</v>
      </c>
      <c r="H12" s="189">
        <v>1291</v>
      </c>
      <c r="I12" s="189">
        <v>19133000</v>
      </c>
    </row>
    <row r="13" spans="1:9" ht="38.450000000000003" customHeight="1">
      <c r="A13" s="98">
        <v>2019</v>
      </c>
      <c r="B13" s="213">
        <f t="shared" ref="B13:C13" si="1">SUM(D13,F13,H13,B28)</f>
        <v>1746</v>
      </c>
      <c r="C13" s="189">
        <f t="shared" si="1"/>
        <v>36229726</v>
      </c>
      <c r="D13" s="189">
        <v>116</v>
      </c>
      <c r="E13" s="189">
        <v>8846545</v>
      </c>
      <c r="F13" s="189">
        <v>187</v>
      </c>
      <c r="G13" s="189">
        <v>3630611</v>
      </c>
      <c r="H13" s="189">
        <v>1291</v>
      </c>
      <c r="I13" s="189">
        <v>23167844</v>
      </c>
    </row>
    <row r="14" spans="1:9" ht="38.450000000000003" customHeight="1">
      <c r="A14" s="98">
        <v>2020</v>
      </c>
      <c r="B14" s="213">
        <f t="shared" ref="B14:C14" si="2">SUM(D14,F14,H14,B29)</f>
        <v>1678</v>
      </c>
      <c r="C14" s="189">
        <f t="shared" si="2"/>
        <v>28321583</v>
      </c>
      <c r="D14" s="191">
        <v>107</v>
      </c>
      <c r="E14" s="191">
        <v>5763328</v>
      </c>
      <c r="F14" s="191">
        <v>138</v>
      </c>
      <c r="G14" s="191">
        <v>861576</v>
      </c>
      <c r="H14" s="191">
        <v>1291</v>
      </c>
      <c r="I14" s="191">
        <v>21150422</v>
      </c>
    </row>
    <row r="15" spans="1:9" ht="38.450000000000003" customHeight="1">
      <c r="A15" s="98">
        <v>2021</v>
      </c>
      <c r="B15" s="213">
        <f t="shared" ref="B15:C15" si="3">SUM(D15,F15,H15,B30)</f>
        <v>1669</v>
      </c>
      <c r="C15" s="189">
        <f t="shared" si="3"/>
        <v>30125461</v>
      </c>
      <c r="D15" s="191">
        <v>107</v>
      </c>
      <c r="E15" s="191">
        <v>6398532</v>
      </c>
      <c r="F15" s="191">
        <v>147</v>
      </c>
      <c r="G15" s="191">
        <v>1009998</v>
      </c>
      <c r="H15" s="328">
        <v>1270</v>
      </c>
      <c r="I15" s="276">
        <v>22159133</v>
      </c>
    </row>
    <row r="16" spans="1:9" ht="38.450000000000003" customHeight="1">
      <c r="A16" s="98">
        <v>2022</v>
      </c>
      <c r="B16" s="214">
        <f>SUM(D16,F16,H16,B31)</f>
        <v>1651</v>
      </c>
      <c r="C16" s="191">
        <f>SUM(E16,G16,I16,C31)</f>
        <v>33158826</v>
      </c>
      <c r="D16" s="191">
        <v>107</v>
      </c>
      <c r="E16" s="191">
        <v>6411795</v>
      </c>
      <c r="F16" s="191">
        <v>132</v>
      </c>
      <c r="G16" s="191">
        <v>3102856</v>
      </c>
      <c r="H16" s="276">
        <v>1267</v>
      </c>
      <c r="I16" s="328">
        <v>23080800</v>
      </c>
    </row>
    <row r="17" spans="1:9" ht="38.450000000000003" customHeight="1">
      <c r="A17" s="98">
        <v>2023</v>
      </c>
      <c r="B17" s="214">
        <v>1603</v>
      </c>
      <c r="C17" s="191">
        <v>34594362</v>
      </c>
      <c r="D17" s="191">
        <v>107</v>
      </c>
      <c r="E17" s="191">
        <v>6710299</v>
      </c>
      <c r="F17" s="191">
        <v>132</v>
      </c>
      <c r="G17" s="191">
        <v>2247377</v>
      </c>
      <c r="H17" s="276">
        <v>1198</v>
      </c>
      <c r="I17" s="328">
        <v>25093800</v>
      </c>
    </row>
    <row r="18" spans="1:9" ht="38.450000000000003" customHeight="1" thickBot="1">
      <c r="A18" s="100">
        <v>2024</v>
      </c>
      <c r="B18" s="215">
        <f>SUM(D18,F18,H18,B33)</f>
        <v>1555</v>
      </c>
      <c r="C18" s="192">
        <f>SUM(E18,G18,I18,C33)</f>
        <v>33995001</v>
      </c>
      <c r="D18" s="192">
        <v>107</v>
      </c>
      <c r="E18" s="192">
        <v>6925033</v>
      </c>
      <c r="F18" s="192">
        <v>125</v>
      </c>
      <c r="G18" s="192">
        <v>1886688</v>
      </c>
      <c r="H18" s="277">
        <v>1169</v>
      </c>
      <c r="I18" s="277">
        <v>24662760</v>
      </c>
    </row>
    <row r="19" spans="1:9" ht="15" customHeight="1" thickBot="1">
      <c r="A19" s="101"/>
      <c r="B19" s="102"/>
      <c r="C19" s="102"/>
      <c r="D19" s="102"/>
      <c r="E19" s="102"/>
      <c r="F19" s="102"/>
      <c r="G19" s="102"/>
      <c r="H19" s="102"/>
      <c r="I19" s="102"/>
    </row>
    <row r="20" spans="1:9" ht="24.95" customHeight="1">
      <c r="A20" s="576" t="s">
        <v>259</v>
      </c>
      <c r="B20" s="579" t="s">
        <v>269</v>
      </c>
      <c r="C20" s="581"/>
      <c r="D20" s="579" t="s">
        <v>270</v>
      </c>
      <c r="E20" s="580"/>
      <c r="F20" s="580"/>
      <c r="G20" s="580"/>
      <c r="H20" s="580"/>
      <c r="I20" s="580"/>
    </row>
    <row r="21" spans="1:9" ht="20.100000000000001" customHeight="1">
      <c r="A21" s="577"/>
      <c r="B21" s="558" t="s">
        <v>263</v>
      </c>
      <c r="C21" s="582"/>
      <c r="D21" s="558" t="s">
        <v>241</v>
      </c>
      <c r="E21" s="559"/>
      <c r="F21" s="558" t="s">
        <v>264</v>
      </c>
      <c r="G21" s="559"/>
      <c r="H21" s="558" t="s">
        <v>265</v>
      </c>
      <c r="I21" s="582"/>
    </row>
    <row r="22" spans="1:9">
      <c r="A22" s="94"/>
      <c r="B22" s="572" t="s">
        <v>83</v>
      </c>
      <c r="C22" s="583"/>
      <c r="D22" s="572" t="s">
        <v>80</v>
      </c>
      <c r="E22" s="573"/>
      <c r="F22" s="570" t="s">
        <v>85</v>
      </c>
      <c r="G22" s="571"/>
      <c r="H22" s="570" t="s">
        <v>86</v>
      </c>
      <c r="I22" s="575"/>
    </row>
    <row r="23" spans="1:9" ht="18" customHeight="1">
      <c r="A23" s="577" t="s">
        <v>84</v>
      </c>
      <c r="B23" s="96" t="s">
        <v>261</v>
      </c>
      <c r="C23" s="97" t="s">
        <v>262</v>
      </c>
      <c r="D23" s="186" t="s">
        <v>261</v>
      </c>
      <c r="E23" s="186" t="s">
        <v>266</v>
      </c>
      <c r="F23" s="103" t="s">
        <v>261</v>
      </c>
      <c r="G23" s="103" t="s">
        <v>266</v>
      </c>
      <c r="H23" s="103" t="s">
        <v>261</v>
      </c>
      <c r="I23" s="186" t="s">
        <v>266</v>
      </c>
    </row>
    <row r="24" spans="1:9" ht="18" customHeight="1" thickBot="1">
      <c r="A24" s="578"/>
      <c r="B24" s="326" t="s">
        <v>271</v>
      </c>
      <c r="C24" s="327" t="s">
        <v>272</v>
      </c>
      <c r="D24" s="326" t="s">
        <v>271</v>
      </c>
      <c r="E24" s="327" t="s">
        <v>272</v>
      </c>
      <c r="F24" s="326" t="s">
        <v>271</v>
      </c>
      <c r="G24" s="327" t="s">
        <v>272</v>
      </c>
      <c r="H24" s="326" t="s">
        <v>271</v>
      </c>
      <c r="I24" s="327" t="s">
        <v>272</v>
      </c>
    </row>
    <row r="25" spans="1:9" ht="38.450000000000003" hidden="1" customHeight="1">
      <c r="A25" s="98">
        <v>2016</v>
      </c>
      <c r="B25" s="99">
        <v>163</v>
      </c>
      <c r="C25" s="99">
        <v>353166</v>
      </c>
      <c r="D25" s="105"/>
      <c r="E25" s="104">
        <f>G25+I25</f>
        <v>2767392</v>
      </c>
      <c r="F25" s="193">
        <v>965</v>
      </c>
      <c r="G25" s="104">
        <v>1914180</v>
      </c>
      <c r="H25" s="106">
        <v>323</v>
      </c>
      <c r="I25" s="144">
        <v>853212</v>
      </c>
    </row>
    <row r="26" spans="1:9" ht="38.450000000000003" hidden="1" customHeight="1">
      <c r="A26" s="98">
        <v>2017</v>
      </c>
      <c r="B26" s="189">
        <v>160</v>
      </c>
      <c r="C26" s="189">
        <v>351214</v>
      </c>
      <c r="D26" s="19"/>
      <c r="E26" s="189">
        <f>G26+I26</f>
        <v>2777399</v>
      </c>
      <c r="F26" s="190">
        <v>1028</v>
      </c>
      <c r="G26" s="189">
        <v>1909050</v>
      </c>
      <c r="H26" s="189">
        <v>253</v>
      </c>
      <c r="I26" s="191">
        <v>868349</v>
      </c>
    </row>
    <row r="27" spans="1:9" ht="38.450000000000003" hidden="1" customHeight="1">
      <c r="A27" s="98">
        <v>2018</v>
      </c>
      <c r="B27" s="189">
        <v>145</v>
      </c>
      <c r="C27" s="189">
        <v>535954</v>
      </c>
      <c r="D27" s="19">
        <v>1356</v>
      </c>
      <c r="E27" s="189">
        <f>G27+I27</f>
        <v>2791025</v>
      </c>
      <c r="F27" s="189">
        <v>1048</v>
      </c>
      <c r="G27" s="189">
        <v>1925570</v>
      </c>
      <c r="H27" s="189">
        <v>308</v>
      </c>
      <c r="I27" s="191">
        <v>865455</v>
      </c>
    </row>
    <row r="28" spans="1:9" ht="38.450000000000003" customHeight="1">
      <c r="A28" s="98">
        <v>2019</v>
      </c>
      <c r="B28" s="189">
        <v>152</v>
      </c>
      <c r="C28" s="189">
        <v>584726</v>
      </c>
      <c r="D28" s="19">
        <v>1355</v>
      </c>
      <c r="E28" s="189">
        <f>G28+I28</f>
        <v>2762164</v>
      </c>
      <c r="F28" s="189">
        <v>1065</v>
      </c>
      <c r="G28" s="189">
        <v>1925570</v>
      </c>
      <c r="H28" s="189">
        <v>290</v>
      </c>
      <c r="I28" s="191">
        <v>836594</v>
      </c>
    </row>
    <row r="29" spans="1:9" ht="38.450000000000003" customHeight="1">
      <c r="A29" s="98">
        <v>2020</v>
      </c>
      <c r="B29" s="191">
        <v>142</v>
      </c>
      <c r="C29" s="191">
        <v>546257</v>
      </c>
      <c r="D29" s="19">
        <v>1700</v>
      </c>
      <c r="E29" s="191">
        <v>3732650</v>
      </c>
      <c r="F29" s="191">
        <v>1088</v>
      </c>
      <c r="G29" s="191">
        <v>1967150</v>
      </c>
      <c r="H29" s="191">
        <v>612</v>
      </c>
      <c r="I29" s="191">
        <v>1765500</v>
      </c>
    </row>
    <row r="30" spans="1:9" ht="38.450000000000003" customHeight="1">
      <c r="A30" s="98">
        <v>2021</v>
      </c>
      <c r="B30" s="191">
        <v>145</v>
      </c>
      <c r="C30" s="191">
        <v>557798</v>
      </c>
      <c r="D30" s="19">
        <v>1873</v>
      </c>
      <c r="E30" s="191">
        <v>4220950</v>
      </c>
      <c r="F30" s="191">
        <v>1098</v>
      </c>
      <c r="G30" s="191">
        <v>1985230</v>
      </c>
      <c r="H30" s="191">
        <v>775</v>
      </c>
      <c r="I30" s="191">
        <v>2235720</v>
      </c>
    </row>
    <row r="31" spans="1:9" ht="38.450000000000003" customHeight="1">
      <c r="A31" s="98">
        <v>2022</v>
      </c>
      <c r="B31" s="191">
        <v>145</v>
      </c>
      <c r="C31" s="191">
        <v>563375</v>
      </c>
      <c r="D31" s="19">
        <v>1911</v>
      </c>
      <c r="E31" s="191">
        <v>4479150</v>
      </c>
      <c r="F31" s="191">
        <v>1099</v>
      </c>
      <c r="G31" s="191">
        <v>2024830</v>
      </c>
      <c r="H31" s="191">
        <v>812</v>
      </c>
      <c r="I31" s="191">
        <v>2454320</v>
      </c>
    </row>
    <row r="32" spans="1:9" ht="38.450000000000003" customHeight="1">
      <c r="A32" s="98">
        <v>2022</v>
      </c>
      <c r="B32" s="191">
        <v>166</v>
      </c>
      <c r="C32" s="191">
        <v>542886</v>
      </c>
      <c r="D32" s="19">
        <v>1879</v>
      </c>
      <c r="E32" s="191">
        <v>4389670</v>
      </c>
      <c r="F32" s="191">
        <v>1068</v>
      </c>
      <c r="G32" s="191">
        <v>1754190</v>
      </c>
      <c r="H32" s="191">
        <v>811</v>
      </c>
      <c r="I32" s="191">
        <v>2635480</v>
      </c>
    </row>
    <row r="33" spans="1:9" ht="38.450000000000003" customHeight="1" thickBot="1">
      <c r="A33" s="100">
        <v>2024</v>
      </c>
      <c r="B33" s="192">
        <v>154</v>
      </c>
      <c r="C33" s="192">
        <v>520520</v>
      </c>
      <c r="D33" s="192">
        <f>SUM(F33,H33)</f>
        <v>1825</v>
      </c>
      <c r="E33" s="192">
        <f>SUM(G33,I33)</f>
        <v>4571200</v>
      </c>
      <c r="F33" s="192">
        <v>913</v>
      </c>
      <c r="G33" s="192">
        <v>1855970</v>
      </c>
      <c r="H33" s="192">
        <v>912</v>
      </c>
      <c r="I33" s="192">
        <v>2715230</v>
      </c>
    </row>
    <row r="34" spans="1:9" s="5" customFormat="1" ht="18" customHeight="1">
      <c r="A34" s="584" t="s">
        <v>267</v>
      </c>
      <c r="B34" s="584"/>
      <c r="C34" s="584"/>
      <c r="D34" s="584"/>
      <c r="E34" s="584"/>
      <c r="F34" s="584"/>
      <c r="G34" s="584"/>
      <c r="H34" s="584"/>
      <c r="I34" s="584"/>
    </row>
    <row r="38" spans="1:9">
      <c r="B38" s="59"/>
    </row>
  </sheetData>
  <mergeCells count="27">
    <mergeCell ref="A34:I34"/>
    <mergeCell ref="A2:I2"/>
    <mergeCell ref="A3:I3"/>
    <mergeCell ref="A4:H4"/>
    <mergeCell ref="B5:I5"/>
    <mergeCell ref="B6:C6"/>
    <mergeCell ref="D6:E6"/>
    <mergeCell ref="F6:G6"/>
    <mergeCell ref="H6:I6"/>
    <mergeCell ref="B7:C7"/>
    <mergeCell ref="D7:E7"/>
    <mergeCell ref="F7:G7"/>
    <mergeCell ref="H7:I7"/>
    <mergeCell ref="F22:G22"/>
    <mergeCell ref="H22:I22"/>
    <mergeCell ref="D21:E21"/>
    <mergeCell ref="A5:A6"/>
    <mergeCell ref="A8:A9"/>
    <mergeCell ref="A20:A21"/>
    <mergeCell ref="A23:A24"/>
    <mergeCell ref="D20:I20"/>
    <mergeCell ref="B20:C20"/>
    <mergeCell ref="D22:E22"/>
    <mergeCell ref="B21:C21"/>
    <mergeCell ref="B22:C22"/>
    <mergeCell ref="F21:G21"/>
    <mergeCell ref="H21:I21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17" pageOrder="overThenDown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view="pageBreakPreview" zoomScaleSheetLayoutView="100" workbookViewId="0">
      <selection activeCell="A2" sqref="A2:M2"/>
    </sheetView>
  </sheetViews>
  <sheetFormatPr defaultColWidth="8.88671875" defaultRowHeight="16.5"/>
  <cols>
    <col min="1" max="2" width="6.33203125" style="129" customWidth="1"/>
    <col min="3" max="3" width="7.109375" style="129" customWidth="1"/>
    <col min="4" max="4" width="5.77734375" style="129" customWidth="1"/>
    <col min="5" max="5" width="6.33203125" style="129" customWidth="1"/>
    <col min="6" max="6" width="5.33203125" style="129" customWidth="1"/>
    <col min="7" max="7" width="6.33203125" style="129" customWidth="1"/>
    <col min="8" max="8" width="5.6640625" style="129" customWidth="1"/>
    <col min="9" max="9" width="6.33203125" style="129" customWidth="1"/>
    <col min="10" max="11" width="5.77734375" style="129" customWidth="1"/>
    <col min="12" max="12" width="6.33203125" style="129" customWidth="1"/>
    <col min="13" max="13" width="6.77734375" style="129" customWidth="1"/>
    <col min="14" max="16384" width="8.88671875" style="93"/>
  </cols>
  <sheetData>
    <row r="1" spans="1:13" ht="12.95" customHeight="1"/>
    <row r="2" spans="1:13" ht="30" customHeight="1">
      <c r="A2" s="590" t="s">
        <v>273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</row>
    <row r="3" spans="1:13" ht="24.95" customHeight="1">
      <c r="A3" s="591" t="s">
        <v>87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</row>
    <row r="4" spans="1:13" ht="18" customHeight="1" thickBot="1">
      <c r="A4" s="316" t="s">
        <v>274</v>
      </c>
      <c r="B4" s="50"/>
      <c r="C4" s="51"/>
      <c r="D4" s="50"/>
      <c r="E4" s="51"/>
      <c r="F4" s="50"/>
      <c r="G4" s="51"/>
      <c r="H4" s="50"/>
      <c r="I4" s="51"/>
      <c r="J4" s="50"/>
      <c r="K4" s="592" t="s">
        <v>88</v>
      </c>
      <c r="L4" s="592"/>
      <c r="M4" s="592"/>
    </row>
    <row r="5" spans="1:13" ht="24.95" customHeight="1">
      <c r="A5" s="594" t="s">
        <v>275</v>
      </c>
      <c r="B5" s="593" t="s">
        <v>276</v>
      </c>
      <c r="C5" s="594"/>
      <c r="D5" s="595" t="s">
        <v>285</v>
      </c>
      <c r="E5" s="596"/>
      <c r="F5" s="596"/>
      <c r="G5" s="597"/>
      <c r="H5" s="595" t="s">
        <v>286</v>
      </c>
      <c r="I5" s="596"/>
      <c r="J5" s="596"/>
      <c r="K5" s="597"/>
      <c r="L5" s="593" t="s">
        <v>277</v>
      </c>
      <c r="M5" s="598"/>
    </row>
    <row r="6" spans="1:13" ht="24.95" customHeight="1">
      <c r="A6" s="599"/>
      <c r="B6" s="585" t="s">
        <v>7</v>
      </c>
      <c r="C6" s="586"/>
      <c r="D6" s="52" t="s">
        <v>278</v>
      </c>
      <c r="E6" s="317" t="s">
        <v>89</v>
      </c>
      <c r="F6" s="53" t="s">
        <v>279</v>
      </c>
      <c r="G6" s="318" t="s">
        <v>90</v>
      </c>
      <c r="H6" s="54" t="s">
        <v>280</v>
      </c>
      <c r="I6" s="319" t="s">
        <v>16</v>
      </c>
      <c r="J6" s="53" t="s">
        <v>281</v>
      </c>
      <c r="K6" s="318" t="s">
        <v>91</v>
      </c>
      <c r="L6" s="587" t="s">
        <v>8</v>
      </c>
      <c r="M6" s="588"/>
    </row>
    <row r="7" spans="1:13" ht="20.100000000000001" customHeight="1">
      <c r="A7" s="599" t="s">
        <v>92</v>
      </c>
      <c r="B7" s="55" t="s">
        <v>282</v>
      </c>
      <c r="C7" s="55" t="s">
        <v>283</v>
      </c>
      <c r="D7" s="194" t="s">
        <v>282</v>
      </c>
      <c r="E7" s="55" t="s">
        <v>283</v>
      </c>
      <c r="F7" s="55" t="s">
        <v>282</v>
      </c>
      <c r="G7" s="55" t="s">
        <v>283</v>
      </c>
      <c r="H7" s="55" t="s">
        <v>282</v>
      </c>
      <c r="I7" s="55" t="s">
        <v>283</v>
      </c>
      <c r="J7" s="55" t="s">
        <v>282</v>
      </c>
      <c r="K7" s="55" t="s">
        <v>283</v>
      </c>
      <c r="L7" s="55" t="s">
        <v>282</v>
      </c>
      <c r="M7" s="56" t="s">
        <v>283</v>
      </c>
    </row>
    <row r="8" spans="1:13" ht="20.100000000000001" customHeight="1" thickBot="1">
      <c r="A8" s="600"/>
      <c r="B8" s="323" t="s">
        <v>9</v>
      </c>
      <c r="C8" s="323" t="s">
        <v>93</v>
      </c>
      <c r="D8" s="324" t="s">
        <v>9</v>
      </c>
      <c r="E8" s="323" t="s">
        <v>93</v>
      </c>
      <c r="F8" s="323" t="s">
        <v>9</v>
      </c>
      <c r="G8" s="323" t="s">
        <v>93</v>
      </c>
      <c r="H8" s="323" t="s">
        <v>9</v>
      </c>
      <c r="I8" s="323" t="s">
        <v>93</v>
      </c>
      <c r="J8" s="323" t="s">
        <v>9</v>
      </c>
      <c r="K8" s="323" t="s">
        <v>93</v>
      </c>
      <c r="L8" s="323" t="s">
        <v>9</v>
      </c>
      <c r="M8" s="325" t="s">
        <v>93</v>
      </c>
    </row>
    <row r="9" spans="1:13" ht="55.5" hidden="1" customHeight="1">
      <c r="A9" s="9">
        <v>2016</v>
      </c>
      <c r="B9" s="195">
        <f>D9+F9+H9+J9+L9</f>
        <v>9020</v>
      </c>
      <c r="C9" s="196">
        <f>E9+G9+I9+K9+M9</f>
        <v>106574</v>
      </c>
      <c r="D9" s="12">
        <v>2</v>
      </c>
      <c r="E9" s="12">
        <v>108</v>
      </c>
      <c r="F9" s="11">
        <v>46</v>
      </c>
      <c r="G9" s="11">
        <v>3989</v>
      </c>
      <c r="H9" s="12">
        <v>110</v>
      </c>
      <c r="I9" s="12">
        <v>9483</v>
      </c>
      <c r="J9" s="12">
        <v>70</v>
      </c>
      <c r="K9" s="12">
        <v>4341</v>
      </c>
      <c r="L9" s="12">
        <v>8792</v>
      </c>
      <c r="M9" s="12">
        <v>88653</v>
      </c>
    </row>
    <row r="10" spans="1:13" ht="55.5" hidden="1" customHeight="1">
      <c r="A10" s="9">
        <v>2017</v>
      </c>
      <c r="B10" s="197">
        <f t="shared" ref="B10:C13" si="0">D10+F10+H10+J10+L10</f>
        <v>12360</v>
      </c>
      <c r="C10" s="198">
        <f t="shared" si="0"/>
        <v>159156</v>
      </c>
      <c r="D10" s="169">
        <v>1</v>
      </c>
      <c r="E10" s="169">
        <v>58</v>
      </c>
      <c r="F10" s="168">
        <v>173</v>
      </c>
      <c r="G10" s="168">
        <v>11590</v>
      </c>
      <c r="H10" s="169">
        <v>110</v>
      </c>
      <c r="I10" s="169">
        <v>9670</v>
      </c>
      <c r="J10" s="169">
        <v>74</v>
      </c>
      <c r="K10" s="169">
        <v>4479</v>
      </c>
      <c r="L10" s="169">
        <v>12002</v>
      </c>
      <c r="M10" s="169">
        <v>133359</v>
      </c>
    </row>
    <row r="11" spans="1:13" ht="55.5" hidden="1" customHeight="1">
      <c r="A11" s="9">
        <v>2018</v>
      </c>
      <c r="B11" s="197">
        <f t="shared" si="0"/>
        <v>10531</v>
      </c>
      <c r="C11" s="211">
        <f t="shared" si="0"/>
        <v>123983</v>
      </c>
      <c r="D11" s="169">
        <v>2</v>
      </c>
      <c r="E11" s="169">
        <v>94</v>
      </c>
      <c r="F11" s="168">
        <v>177</v>
      </c>
      <c r="G11" s="168">
        <v>11825</v>
      </c>
      <c r="H11" s="169">
        <v>114</v>
      </c>
      <c r="I11" s="169">
        <v>10111</v>
      </c>
      <c r="J11" s="169">
        <v>75</v>
      </c>
      <c r="K11" s="169">
        <v>4822</v>
      </c>
      <c r="L11" s="169">
        <v>10163</v>
      </c>
      <c r="M11" s="170">
        <v>97131</v>
      </c>
    </row>
    <row r="12" spans="1:13" ht="55.5" customHeight="1">
      <c r="A12" s="9">
        <v>2019</v>
      </c>
      <c r="B12" s="197">
        <f t="shared" si="0"/>
        <v>13320</v>
      </c>
      <c r="C12" s="211">
        <f t="shared" si="0"/>
        <v>133354</v>
      </c>
      <c r="D12" s="169">
        <v>2</v>
      </c>
      <c r="E12" s="169">
        <v>84</v>
      </c>
      <c r="F12" s="168">
        <v>177</v>
      </c>
      <c r="G12" s="168">
        <v>11835</v>
      </c>
      <c r="H12" s="169">
        <v>120</v>
      </c>
      <c r="I12" s="169">
        <v>10154</v>
      </c>
      <c r="J12" s="169">
        <v>75</v>
      </c>
      <c r="K12" s="169">
        <v>4822</v>
      </c>
      <c r="L12" s="169">
        <v>12946</v>
      </c>
      <c r="M12" s="170">
        <v>106459</v>
      </c>
    </row>
    <row r="13" spans="1:13" ht="55.5" customHeight="1">
      <c r="A13" s="9">
        <v>2020</v>
      </c>
      <c r="B13" s="197">
        <f t="shared" si="0"/>
        <v>11180</v>
      </c>
      <c r="C13" s="211">
        <f t="shared" si="0"/>
        <v>131887</v>
      </c>
      <c r="D13" s="169">
        <v>2</v>
      </c>
      <c r="E13" s="169">
        <v>78</v>
      </c>
      <c r="F13" s="168">
        <v>180</v>
      </c>
      <c r="G13" s="168">
        <v>11979</v>
      </c>
      <c r="H13" s="169">
        <v>127</v>
      </c>
      <c r="I13" s="169">
        <v>11256</v>
      </c>
      <c r="J13" s="169">
        <v>77</v>
      </c>
      <c r="K13" s="169">
        <v>4611</v>
      </c>
      <c r="L13" s="169">
        <v>10794</v>
      </c>
      <c r="M13" s="170">
        <v>103963</v>
      </c>
    </row>
    <row r="14" spans="1:13" ht="55.5" customHeight="1">
      <c r="A14" s="9">
        <v>2021</v>
      </c>
      <c r="B14" s="197">
        <v>12009</v>
      </c>
      <c r="C14" s="211">
        <v>129304</v>
      </c>
      <c r="D14" s="169">
        <v>2</v>
      </c>
      <c r="E14" s="169">
        <v>90</v>
      </c>
      <c r="F14" s="168">
        <v>148</v>
      </c>
      <c r="G14" s="168">
        <v>9428</v>
      </c>
      <c r="H14" s="169">
        <v>126</v>
      </c>
      <c r="I14" s="169">
        <v>10299</v>
      </c>
      <c r="J14" s="169">
        <v>78</v>
      </c>
      <c r="K14" s="169">
        <v>3378</v>
      </c>
      <c r="L14" s="169">
        <v>11655</v>
      </c>
      <c r="M14" s="170">
        <v>106109</v>
      </c>
    </row>
    <row r="15" spans="1:13" ht="55.5" customHeight="1">
      <c r="A15" s="9">
        <v>2022</v>
      </c>
      <c r="B15" s="197">
        <v>12640</v>
      </c>
      <c r="C15" s="211">
        <v>129995</v>
      </c>
      <c r="D15" s="169">
        <v>2</v>
      </c>
      <c r="E15" s="169">
        <v>90</v>
      </c>
      <c r="F15" s="168">
        <v>147</v>
      </c>
      <c r="G15" s="168">
        <v>9114</v>
      </c>
      <c r="H15" s="169">
        <v>115</v>
      </c>
      <c r="I15" s="169">
        <v>9272</v>
      </c>
      <c r="J15" s="169">
        <v>54</v>
      </c>
      <c r="K15" s="169">
        <v>3578</v>
      </c>
      <c r="L15" s="169">
        <v>12322</v>
      </c>
      <c r="M15" s="170">
        <v>107941</v>
      </c>
    </row>
    <row r="16" spans="1:13" ht="55.5" customHeight="1">
      <c r="A16" s="9">
        <v>2023</v>
      </c>
      <c r="B16" s="197">
        <v>13049</v>
      </c>
      <c r="C16" s="211">
        <v>133938</v>
      </c>
      <c r="D16" s="169">
        <v>2</v>
      </c>
      <c r="E16" s="169">
        <v>90</v>
      </c>
      <c r="F16" s="168">
        <v>147</v>
      </c>
      <c r="G16" s="168">
        <v>9114</v>
      </c>
      <c r="H16" s="169">
        <v>135</v>
      </c>
      <c r="I16" s="169">
        <v>10971</v>
      </c>
      <c r="J16" s="169">
        <v>58</v>
      </c>
      <c r="K16" s="169">
        <v>3712</v>
      </c>
      <c r="L16" s="169">
        <v>12707</v>
      </c>
      <c r="M16" s="170">
        <v>110051</v>
      </c>
    </row>
    <row r="17" spans="1:13" ht="55.5" customHeight="1" thickBot="1">
      <c r="A17" s="10">
        <v>2024</v>
      </c>
      <c r="B17" s="199">
        <f>SUM(D17,F17,H17,J17,L17)</f>
        <v>13637</v>
      </c>
      <c r="C17" s="212">
        <f>SUM(E17,G17,I17,K17,M17)</f>
        <v>141943</v>
      </c>
      <c r="D17" s="227">
        <v>2</v>
      </c>
      <c r="E17" s="227">
        <v>90</v>
      </c>
      <c r="F17" s="212">
        <v>147</v>
      </c>
      <c r="G17" s="212">
        <v>9114</v>
      </c>
      <c r="H17" s="227">
        <v>143</v>
      </c>
      <c r="I17" s="227">
        <v>11003</v>
      </c>
      <c r="J17" s="227">
        <v>61</v>
      </c>
      <c r="K17" s="227">
        <v>3802</v>
      </c>
      <c r="L17" s="227">
        <v>13284</v>
      </c>
      <c r="M17" s="227">
        <v>117934</v>
      </c>
    </row>
    <row r="18" spans="1:13" s="322" customFormat="1" ht="17.100000000000001" customHeight="1">
      <c r="A18" s="589" t="s">
        <v>284</v>
      </c>
      <c r="B18" s="589"/>
      <c r="C18" s="589"/>
      <c r="D18" s="320"/>
      <c r="E18" s="320"/>
      <c r="F18" s="321"/>
      <c r="G18" s="321"/>
      <c r="H18" s="320"/>
      <c r="I18" s="320"/>
      <c r="J18" s="320"/>
      <c r="K18" s="320"/>
      <c r="L18" s="320"/>
      <c r="M18" s="320"/>
    </row>
  </sheetData>
  <mergeCells count="12">
    <mergeCell ref="B6:C6"/>
    <mergeCell ref="L6:M6"/>
    <mergeCell ref="A18:C18"/>
    <mergeCell ref="A2:M2"/>
    <mergeCell ref="A3:M3"/>
    <mergeCell ref="K4:M4"/>
    <mergeCell ref="B5:C5"/>
    <mergeCell ref="D5:G5"/>
    <mergeCell ref="H5:K5"/>
    <mergeCell ref="L5:M5"/>
    <mergeCell ref="A5:A6"/>
    <mergeCell ref="A7:A8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17" pageOrder="overThenDown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view="pageBreakPreview" zoomScaleSheetLayoutView="100" workbookViewId="0">
      <selection activeCell="E10" sqref="E10"/>
    </sheetView>
  </sheetViews>
  <sheetFormatPr defaultColWidth="8.88671875" defaultRowHeight="16.5"/>
  <cols>
    <col min="1" max="1" width="8" style="129" customWidth="1"/>
    <col min="2" max="7" width="12.109375" style="129" customWidth="1"/>
    <col min="8" max="16384" width="8.88671875" style="108"/>
  </cols>
  <sheetData>
    <row r="1" spans="1:7" s="124" customFormat="1" ht="42.95" customHeight="1">
      <c r="A1" s="601" t="s">
        <v>287</v>
      </c>
      <c r="B1" s="601"/>
      <c r="C1" s="601"/>
      <c r="D1" s="601"/>
      <c r="E1" s="601"/>
      <c r="F1" s="601"/>
      <c r="G1" s="601"/>
    </row>
    <row r="2" spans="1:7" s="7" customFormat="1" ht="24.95" customHeight="1">
      <c r="A2" s="602" t="s">
        <v>164</v>
      </c>
      <c r="B2" s="602"/>
      <c r="C2" s="602"/>
      <c r="D2" s="602"/>
      <c r="E2" s="602"/>
      <c r="F2" s="602"/>
      <c r="G2" s="602"/>
    </row>
    <row r="3" spans="1:7" s="5" customFormat="1" ht="18" customHeight="1" thickBot="1">
      <c r="A3" s="491" t="s">
        <v>288</v>
      </c>
      <c r="B3" s="491"/>
      <c r="C3" s="491"/>
      <c r="D3" s="491"/>
      <c r="E3" s="59"/>
      <c r="F3" s="46"/>
      <c r="G3" s="281" t="s">
        <v>167</v>
      </c>
    </row>
    <row r="4" spans="1:7" s="1" customFormat="1" ht="24.95" customHeight="1">
      <c r="A4" s="330" t="s">
        <v>303</v>
      </c>
      <c r="B4" s="603" t="s">
        <v>304</v>
      </c>
      <c r="C4" s="604"/>
      <c r="D4" s="604"/>
      <c r="E4" s="603" t="s">
        <v>305</v>
      </c>
      <c r="F4" s="604"/>
      <c r="G4" s="604"/>
    </row>
    <row r="5" spans="1:7" s="1" customFormat="1" ht="20.100000000000001" customHeight="1">
      <c r="A5" s="331"/>
      <c r="B5" s="332" t="s">
        <v>292</v>
      </c>
      <c r="C5" s="332" t="s">
        <v>293</v>
      </c>
      <c r="D5" s="332" t="s">
        <v>294</v>
      </c>
      <c r="E5" s="332" t="s">
        <v>295</v>
      </c>
      <c r="F5" s="332" t="s">
        <v>296</v>
      </c>
      <c r="G5" s="332" t="s">
        <v>297</v>
      </c>
    </row>
    <row r="6" spans="1:7" s="1" customFormat="1" ht="20.100000000000001" customHeight="1" thickBot="1">
      <c r="A6" s="405" t="s">
        <v>68</v>
      </c>
      <c r="B6" s="345" t="s">
        <v>298</v>
      </c>
      <c r="C6" s="345" t="s">
        <v>299</v>
      </c>
      <c r="D6" s="345" t="s">
        <v>300</v>
      </c>
      <c r="E6" s="345" t="s">
        <v>301</v>
      </c>
      <c r="F6" s="345" t="s">
        <v>302</v>
      </c>
      <c r="G6" s="345" t="s">
        <v>300</v>
      </c>
    </row>
    <row r="7" spans="1:7" s="1" customFormat="1" ht="42.75" hidden="1" customHeight="1">
      <c r="A7" s="117">
        <v>2016</v>
      </c>
      <c r="B7" s="200">
        <v>160705</v>
      </c>
      <c r="C7" s="115">
        <v>223129</v>
      </c>
      <c r="D7" s="344" t="s">
        <v>165</v>
      </c>
      <c r="E7" s="344" t="s">
        <v>165</v>
      </c>
      <c r="F7" s="115">
        <v>40</v>
      </c>
      <c r="G7" s="344" t="s">
        <v>165</v>
      </c>
    </row>
    <row r="8" spans="1:7" s="1" customFormat="1" ht="42.75" hidden="1" customHeight="1">
      <c r="A8" s="117">
        <v>2017</v>
      </c>
      <c r="B8" s="172">
        <v>231686</v>
      </c>
      <c r="C8" s="163">
        <v>296265</v>
      </c>
      <c r="D8" s="115" t="s">
        <v>174</v>
      </c>
      <c r="E8" s="115" t="s">
        <v>174</v>
      </c>
      <c r="F8" s="115" t="s">
        <v>174</v>
      </c>
      <c r="G8" s="115" t="s">
        <v>174</v>
      </c>
    </row>
    <row r="9" spans="1:7" s="1" customFormat="1" ht="42.75" hidden="1" customHeight="1">
      <c r="A9" s="117">
        <v>2018</v>
      </c>
      <c r="B9" s="172">
        <v>1810120</v>
      </c>
      <c r="C9" s="163">
        <v>1773796</v>
      </c>
      <c r="D9" s="175" t="s">
        <v>174</v>
      </c>
      <c r="E9" s="175" t="s">
        <v>174</v>
      </c>
      <c r="F9" s="175" t="s">
        <v>174</v>
      </c>
      <c r="G9" s="175" t="s">
        <v>174</v>
      </c>
    </row>
    <row r="10" spans="1:7" s="1" customFormat="1" ht="42.75" customHeight="1">
      <c r="A10" s="117">
        <v>2019</v>
      </c>
      <c r="B10" s="176">
        <v>1862614</v>
      </c>
      <c r="C10" s="155">
        <v>1837761</v>
      </c>
      <c r="D10" s="175" t="s">
        <v>174</v>
      </c>
      <c r="E10" s="175" t="s">
        <v>174</v>
      </c>
      <c r="F10" s="163">
        <v>252</v>
      </c>
      <c r="G10" s="175" t="s">
        <v>174</v>
      </c>
    </row>
    <row r="11" spans="1:7" s="1" customFormat="1" ht="42.75" customHeight="1">
      <c r="A11" s="117">
        <v>2020</v>
      </c>
      <c r="B11" s="172">
        <v>1069688</v>
      </c>
      <c r="C11" s="163">
        <v>1052998</v>
      </c>
      <c r="D11" s="175" t="s">
        <v>174</v>
      </c>
      <c r="E11" s="175" t="s">
        <v>174</v>
      </c>
      <c r="F11" s="175" t="s">
        <v>174</v>
      </c>
      <c r="G11" s="175" t="s">
        <v>174</v>
      </c>
    </row>
    <row r="12" spans="1:7" s="1" customFormat="1" ht="42.75" customHeight="1">
      <c r="A12" s="117">
        <v>2021</v>
      </c>
      <c r="B12" s="172">
        <v>1126116</v>
      </c>
      <c r="C12" s="163">
        <v>1129130</v>
      </c>
      <c r="D12" s="175" t="s">
        <v>174</v>
      </c>
      <c r="E12" s="175" t="s">
        <v>174</v>
      </c>
      <c r="F12" s="175">
        <v>350</v>
      </c>
      <c r="G12" s="175" t="s">
        <v>174</v>
      </c>
    </row>
    <row r="13" spans="1:7" s="1" customFormat="1" ht="42.75" customHeight="1">
      <c r="A13" s="117">
        <v>2022</v>
      </c>
      <c r="B13" s="200">
        <v>1495293</v>
      </c>
      <c r="C13" s="115">
        <v>1498185</v>
      </c>
      <c r="D13" s="175" t="s">
        <v>174</v>
      </c>
      <c r="E13" s="175" t="s">
        <v>174</v>
      </c>
      <c r="F13" s="175">
        <v>400</v>
      </c>
      <c r="G13" s="175" t="s">
        <v>174</v>
      </c>
    </row>
    <row r="14" spans="1:7" s="127" customFormat="1" ht="42.75" customHeight="1">
      <c r="A14" s="117">
        <v>2023</v>
      </c>
      <c r="B14" s="135">
        <v>1586405</v>
      </c>
      <c r="C14" s="137">
        <v>1590793</v>
      </c>
      <c r="D14" s="175">
        <v>35287969</v>
      </c>
      <c r="E14" s="137">
        <v>24498</v>
      </c>
      <c r="F14" s="137">
        <v>82814</v>
      </c>
      <c r="G14" s="137">
        <v>523161</v>
      </c>
    </row>
    <row r="15" spans="1:7" s="1" customFormat="1" ht="42.75" hidden="1" customHeight="1">
      <c r="A15" s="118" t="s">
        <v>289</v>
      </c>
      <c r="B15" s="176">
        <v>117570</v>
      </c>
      <c r="C15" s="155">
        <v>126145</v>
      </c>
      <c r="D15" s="228">
        <v>1777606</v>
      </c>
      <c r="E15" s="175">
        <v>0</v>
      </c>
      <c r="F15" s="175">
        <v>0</v>
      </c>
      <c r="G15" s="175">
        <v>0</v>
      </c>
    </row>
    <row r="16" spans="1:7" s="1" customFormat="1" ht="42.75" hidden="1" customHeight="1">
      <c r="A16" s="118" t="s">
        <v>290</v>
      </c>
      <c r="B16" s="176">
        <v>1468835</v>
      </c>
      <c r="C16" s="155">
        <v>1464648</v>
      </c>
      <c r="D16" s="228">
        <v>33510363</v>
      </c>
      <c r="E16" s="175">
        <v>0</v>
      </c>
      <c r="F16" s="175">
        <v>0</v>
      </c>
      <c r="G16" s="175">
        <v>0</v>
      </c>
    </row>
    <row r="17" spans="1:7" s="1" customFormat="1" ht="42.75" hidden="1" customHeight="1" thickBot="1">
      <c r="A17" s="119" t="s">
        <v>291</v>
      </c>
      <c r="B17" s="229">
        <v>0</v>
      </c>
      <c r="C17" s="230">
        <v>0</v>
      </c>
      <c r="D17" s="231">
        <v>0</v>
      </c>
      <c r="E17" s="231">
        <v>24498</v>
      </c>
      <c r="F17" s="230">
        <v>82814</v>
      </c>
      <c r="G17" s="232">
        <v>523161</v>
      </c>
    </row>
    <row r="18" spans="1:7" s="127" customFormat="1" ht="42.75" customHeight="1">
      <c r="A18" s="126">
        <v>2024</v>
      </c>
      <c r="B18" s="173">
        <f>SUM(B19:B22)</f>
        <v>1703008</v>
      </c>
      <c r="C18" s="174">
        <f>SUM(C19:C22)</f>
        <v>1689334</v>
      </c>
      <c r="D18" s="341" t="s">
        <v>308</v>
      </c>
      <c r="E18" s="174">
        <f t="shared" ref="E18:F18" si="0">SUM(E19:E22)</f>
        <v>69285</v>
      </c>
      <c r="F18" s="174">
        <f t="shared" si="0"/>
        <v>213794</v>
      </c>
      <c r="G18" s="340" t="s">
        <v>308</v>
      </c>
    </row>
    <row r="19" spans="1:7" s="1" customFormat="1" ht="35.1" customHeight="1">
      <c r="A19" s="118" t="s">
        <v>289</v>
      </c>
      <c r="B19" s="176">
        <v>115720</v>
      </c>
      <c r="C19" s="155">
        <v>126263</v>
      </c>
      <c r="D19" s="342" t="s">
        <v>308</v>
      </c>
      <c r="E19" s="175">
        <v>0</v>
      </c>
      <c r="F19" s="175">
        <v>0</v>
      </c>
      <c r="G19" s="337" t="s">
        <v>308</v>
      </c>
    </row>
    <row r="20" spans="1:7" s="1" customFormat="1" ht="35.1" customHeight="1">
      <c r="A20" s="118" t="s">
        <v>290</v>
      </c>
      <c r="B20" s="176">
        <v>1587288</v>
      </c>
      <c r="C20" s="155">
        <v>1563071</v>
      </c>
      <c r="D20" s="342" t="s">
        <v>308</v>
      </c>
      <c r="E20" s="175">
        <v>0</v>
      </c>
      <c r="F20" s="175">
        <v>0</v>
      </c>
      <c r="G20" s="337" t="s">
        <v>308</v>
      </c>
    </row>
    <row r="21" spans="1:7" s="1" customFormat="1" ht="35.1" customHeight="1">
      <c r="A21" s="118" t="s">
        <v>306</v>
      </c>
      <c r="B21" s="176">
        <v>0</v>
      </c>
      <c r="C21" s="155">
        <v>0</v>
      </c>
      <c r="D21" s="342" t="s">
        <v>308</v>
      </c>
      <c r="E21" s="175">
        <v>69285</v>
      </c>
      <c r="F21" s="335">
        <v>213594</v>
      </c>
      <c r="G21" s="339" t="s">
        <v>309</v>
      </c>
    </row>
    <row r="22" spans="1:7" s="1" customFormat="1" ht="35.1" customHeight="1" thickBot="1">
      <c r="A22" s="329" t="s">
        <v>307</v>
      </c>
      <c r="B22" s="229">
        <v>0</v>
      </c>
      <c r="C22" s="230">
        <v>0</v>
      </c>
      <c r="D22" s="343" t="s">
        <v>308</v>
      </c>
      <c r="E22" s="231">
        <v>0</v>
      </c>
      <c r="F22" s="336">
        <v>200</v>
      </c>
      <c r="G22" s="338" t="s">
        <v>308</v>
      </c>
    </row>
    <row r="23" spans="1:7" s="294" customFormat="1" ht="17.100000000000001" customHeight="1">
      <c r="A23" s="490" t="s">
        <v>520</v>
      </c>
      <c r="B23" s="490"/>
      <c r="C23" s="490"/>
      <c r="D23" s="490"/>
      <c r="E23" s="333"/>
      <c r="F23" s="312"/>
      <c r="G23" s="334"/>
    </row>
    <row r="24" spans="1:7" s="107" customFormat="1" ht="72.75" customHeight="1">
      <c r="A24" s="105"/>
      <c r="B24" s="105"/>
      <c r="C24" s="105"/>
      <c r="D24" s="105"/>
      <c r="E24" s="105"/>
      <c r="F24" s="105"/>
      <c r="G24" s="105"/>
    </row>
    <row r="25" spans="1:7" s="7" customFormat="1" ht="30" customHeight="1">
      <c r="A25" s="129"/>
      <c r="B25" s="129"/>
      <c r="C25" s="129"/>
      <c r="D25" s="129"/>
      <c r="E25" s="129"/>
      <c r="F25" s="129"/>
      <c r="G25" s="129"/>
    </row>
    <row r="26" spans="1:7" s="5" customFormat="1" ht="15" customHeight="1">
      <c r="A26" s="129"/>
      <c r="B26" s="129"/>
      <c r="C26" s="129"/>
      <c r="D26" s="129"/>
      <c r="E26" s="129"/>
      <c r="F26" s="129"/>
      <c r="G26" s="129"/>
    </row>
    <row r="27" spans="1:7" ht="24.95" customHeight="1"/>
    <row r="28" spans="1:7" ht="24.95" customHeight="1"/>
    <row r="29" spans="1:7" ht="20.100000000000001" customHeight="1"/>
    <row r="30" spans="1:7" ht="20.100000000000001" customHeight="1"/>
    <row r="31" spans="1:7" ht="24.95" customHeight="1"/>
    <row r="32" spans="1:7" ht="24.95" customHeight="1"/>
    <row r="33" spans="1:7" s="5" customFormat="1" ht="15" customHeight="1">
      <c r="A33" s="129"/>
      <c r="B33" s="129"/>
      <c r="C33" s="129"/>
      <c r="D33" s="129"/>
      <c r="E33" s="129"/>
      <c r="F33" s="129"/>
      <c r="G33" s="129"/>
    </row>
  </sheetData>
  <mergeCells count="6">
    <mergeCell ref="A1:G1"/>
    <mergeCell ref="A23:D23"/>
    <mergeCell ref="A2:G2"/>
    <mergeCell ref="A3:D3"/>
    <mergeCell ref="B4:D4"/>
    <mergeCell ref="E4:G4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17" pageOrder="overThenDown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view="pageBreakPreview" zoomScaleSheetLayoutView="100" workbookViewId="0">
      <selection activeCell="P27" sqref="P27"/>
    </sheetView>
  </sheetViews>
  <sheetFormatPr defaultColWidth="8.88671875" defaultRowHeight="16.5"/>
  <cols>
    <col min="1" max="5" width="8.77734375" style="129" customWidth="1"/>
    <col min="6" max="9" width="7.33203125" style="129" customWidth="1"/>
    <col min="10" max="10" width="8.77734375" style="129" customWidth="1"/>
    <col min="11" max="11" width="8.44140625" style="129" customWidth="1"/>
    <col min="12" max="12" width="7.21875" style="129" customWidth="1"/>
    <col min="13" max="13" width="7.77734375" style="129" customWidth="1"/>
    <col min="14" max="14" width="7.88671875" style="129" customWidth="1"/>
    <col min="15" max="15" width="8" style="129" customWidth="1"/>
    <col min="16" max="16" width="7.88671875" style="129" customWidth="1"/>
    <col min="17" max="17" width="6.21875" style="129" customWidth="1"/>
    <col min="18" max="19" width="7.6640625" style="129" customWidth="1"/>
    <col min="20" max="20" width="7.44140625" style="129" customWidth="1"/>
    <col min="21" max="21" width="7.6640625" style="129" customWidth="1"/>
    <col min="22" max="47" width="5.21875" style="108" customWidth="1"/>
    <col min="48" max="16384" width="8.88671875" style="108"/>
  </cols>
  <sheetData>
    <row r="1" spans="1:21" s="128" customFormat="1" ht="42.95" customHeight="1">
      <c r="A1" s="601" t="s">
        <v>310</v>
      </c>
      <c r="B1" s="601"/>
      <c r="C1" s="601"/>
      <c r="D1" s="601"/>
      <c r="E1" s="601"/>
      <c r="F1" s="601"/>
      <c r="G1" s="601"/>
      <c r="H1" s="601"/>
      <c r="I1" s="601"/>
      <c r="J1" s="601"/>
      <c r="K1" s="601" t="s">
        <v>311</v>
      </c>
      <c r="L1" s="601"/>
      <c r="M1" s="601"/>
      <c r="N1" s="601"/>
      <c r="O1" s="601"/>
      <c r="P1" s="601"/>
      <c r="Q1" s="601"/>
      <c r="R1" s="601"/>
      <c r="S1" s="601"/>
      <c r="T1" s="601"/>
      <c r="U1" s="601"/>
    </row>
    <row r="2" spans="1:21" s="109" customFormat="1" ht="24.95" customHeight="1">
      <c r="A2" s="602" t="s">
        <v>166</v>
      </c>
      <c r="B2" s="602"/>
      <c r="C2" s="602"/>
      <c r="D2" s="602"/>
      <c r="E2" s="602"/>
      <c r="F2" s="602"/>
      <c r="G2" s="602"/>
      <c r="H2" s="602"/>
      <c r="I2" s="602"/>
      <c r="J2" s="602"/>
      <c r="K2" s="606" t="s">
        <v>175</v>
      </c>
      <c r="L2" s="606"/>
      <c r="M2" s="606"/>
      <c r="N2" s="606"/>
      <c r="O2" s="606"/>
      <c r="P2" s="606"/>
      <c r="Q2" s="606"/>
      <c r="R2" s="606"/>
      <c r="S2" s="606"/>
      <c r="T2" s="606"/>
      <c r="U2" s="606"/>
    </row>
    <row r="3" spans="1:21" s="125" customFormat="1" ht="18" customHeight="1" thickBot="1">
      <c r="A3" s="46" t="s">
        <v>312</v>
      </c>
      <c r="B3" s="46"/>
      <c r="C3" s="46"/>
      <c r="D3" s="46"/>
      <c r="E3" s="46"/>
      <c r="F3" s="46"/>
      <c r="G3" s="46"/>
      <c r="H3" s="46"/>
      <c r="I3" s="281"/>
      <c r="J3" s="281" t="s">
        <v>172</v>
      </c>
      <c r="K3" s="46" t="s">
        <v>312</v>
      </c>
      <c r="L3" s="46"/>
      <c r="M3" s="46"/>
      <c r="N3" s="59"/>
      <c r="O3" s="46"/>
      <c r="P3" s="46"/>
      <c r="Q3" s="46"/>
      <c r="R3" s="46"/>
      <c r="S3" s="46"/>
      <c r="T3" s="46"/>
      <c r="U3" s="281" t="s">
        <v>172</v>
      </c>
    </row>
    <row r="4" spans="1:21" s="129" customFormat="1" ht="44.25" customHeight="1">
      <c r="A4" s="424" t="s">
        <v>303</v>
      </c>
      <c r="B4" s="421" t="s">
        <v>469</v>
      </c>
      <c r="C4" s="421" t="s">
        <v>470</v>
      </c>
      <c r="D4" s="421" t="s">
        <v>471</v>
      </c>
      <c r="E4" s="605" t="s">
        <v>450</v>
      </c>
      <c r="F4" s="505"/>
      <c r="G4" s="505"/>
      <c r="H4" s="505"/>
      <c r="I4" s="505"/>
      <c r="J4" s="505"/>
      <c r="K4" s="424" t="s">
        <v>303</v>
      </c>
      <c r="L4" s="607" t="s">
        <v>451</v>
      </c>
      <c r="M4" s="608"/>
      <c r="N4" s="608"/>
      <c r="O4" s="608"/>
      <c r="P4" s="608"/>
      <c r="Q4" s="608"/>
      <c r="R4" s="608"/>
      <c r="S4" s="608"/>
      <c r="T4" s="608"/>
      <c r="U4" s="608"/>
    </row>
    <row r="5" spans="1:21" s="129" customFormat="1" ht="45" customHeight="1">
      <c r="A5" s="422" t="s">
        <v>468</v>
      </c>
      <c r="B5" s="423"/>
      <c r="C5" s="609" t="s">
        <v>472</v>
      </c>
      <c r="D5" s="609" t="s">
        <v>464</v>
      </c>
      <c r="E5" s="58"/>
      <c r="F5" s="411" t="s">
        <v>473</v>
      </c>
      <c r="G5" s="406" t="s">
        <v>453</v>
      </c>
      <c r="H5" s="411" t="s">
        <v>477</v>
      </c>
      <c r="I5" s="407" t="s">
        <v>479</v>
      </c>
      <c r="J5" s="412" t="s">
        <v>478</v>
      </c>
      <c r="K5" s="422" t="s">
        <v>468</v>
      </c>
      <c r="L5" s="413" t="s">
        <v>462</v>
      </c>
      <c r="M5" s="411" t="s">
        <v>463</v>
      </c>
      <c r="N5" s="408" t="s">
        <v>456</v>
      </c>
      <c r="O5" s="408" t="s">
        <v>458</v>
      </c>
      <c r="P5" s="408" t="s">
        <v>480</v>
      </c>
      <c r="Q5" s="408" t="s">
        <v>474</v>
      </c>
      <c r="R5" s="408" t="s">
        <v>459</v>
      </c>
      <c r="S5" s="408" t="s">
        <v>460</v>
      </c>
      <c r="T5" s="415" t="s">
        <v>475</v>
      </c>
      <c r="U5" s="414" t="s">
        <v>476</v>
      </c>
    </row>
    <row r="6" spans="1:21" s="129" customFormat="1" ht="44.25" customHeight="1" thickBot="1">
      <c r="A6" s="410" t="s">
        <v>452</v>
      </c>
      <c r="B6" s="409" t="s">
        <v>80</v>
      </c>
      <c r="C6" s="610"/>
      <c r="D6" s="610"/>
      <c r="E6" s="372"/>
      <c r="F6" s="372" t="s">
        <v>484</v>
      </c>
      <c r="G6" s="372" t="s">
        <v>454</v>
      </c>
      <c r="H6" s="372" t="s">
        <v>481</v>
      </c>
      <c r="I6" s="416" t="s">
        <v>482</v>
      </c>
      <c r="J6" s="417" t="s">
        <v>483</v>
      </c>
      <c r="K6" s="410" t="s">
        <v>452</v>
      </c>
      <c r="L6" s="418" t="s">
        <v>465</v>
      </c>
      <c r="M6" s="372" t="s">
        <v>455</v>
      </c>
      <c r="N6" s="373" t="s">
        <v>457</v>
      </c>
      <c r="O6" s="373" t="s">
        <v>466</v>
      </c>
      <c r="P6" s="373" t="s">
        <v>485</v>
      </c>
      <c r="Q6" s="373" t="s">
        <v>467</v>
      </c>
      <c r="R6" s="373" t="s">
        <v>487</v>
      </c>
      <c r="S6" s="373" t="s">
        <v>461</v>
      </c>
      <c r="T6" s="419"/>
      <c r="U6" s="419" t="s">
        <v>486</v>
      </c>
    </row>
    <row r="7" spans="1:21" s="129" customFormat="1" ht="28.7" hidden="1" customHeight="1">
      <c r="A7" s="134">
        <v>2016</v>
      </c>
      <c r="B7" s="135">
        <v>6564753</v>
      </c>
      <c r="C7" s="137">
        <f>B7-D7</f>
        <v>1310779</v>
      </c>
      <c r="D7" s="137">
        <v>5253974</v>
      </c>
      <c r="E7" s="137">
        <f>SUM(F7:U7)</f>
        <v>6566769</v>
      </c>
      <c r="F7" s="115">
        <v>0</v>
      </c>
      <c r="G7" s="115">
        <v>0</v>
      </c>
      <c r="H7" s="115">
        <v>0</v>
      </c>
      <c r="I7" s="115">
        <v>0</v>
      </c>
      <c r="J7" s="137">
        <v>4722149</v>
      </c>
      <c r="K7" s="134">
        <v>2016</v>
      </c>
      <c r="L7" s="115">
        <v>0</v>
      </c>
      <c r="M7" s="115">
        <v>328511</v>
      </c>
      <c r="N7" s="115">
        <v>0</v>
      </c>
      <c r="O7" s="115">
        <v>0</v>
      </c>
      <c r="P7" s="137">
        <v>1075382</v>
      </c>
      <c r="Q7" s="115">
        <v>0</v>
      </c>
      <c r="R7" s="115">
        <v>0</v>
      </c>
      <c r="S7" s="115">
        <v>0</v>
      </c>
      <c r="T7" s="115"/>
      <c r="U7" s="137">
        <v>438711</v>
      </c>
    </row>
    <row r="8" spans="1:21" s="129" customFormat="1" ht="28.7" hidden="1" customHeight="1">
      <c r="A8" s="134">
        <v>2017</v>
      </c>
      <c r="B8" s="135">
        <v>7484969</v>
      </c>
      <c r="C8" s="135">
        <f t="shared" ref="C8:C27" si="0">B8-D8</f>
        <v>1753716</v>
      </c>
      <c r="D8" s="137">
        <v>5731253</v>
      </c>
      <c r="E8" s="137">
        <f t="shared" ref="E8:E11" si="1">SUM(F8:U8)</f>
        <v>7486986</v>
      </c>
      <c r="F8" s="115">
        <v>0</v>
      </c>
      <c r="G8" s="115">
        <v>0</v>
      </c>
      <c r="H8" s="115">
        <v>0</v>
      </c>
      <c r="I8" s="115">
        <v>0</v>
      </c>
      <c r="J8" s="137">
        <v>5479967</v>
      </c>
      <c r="K8" s="134">
        <v>2017</v>
      </c>
      <c r="L8" s="115">
        <v>0</v>
      </c>
      <c r="M8" s="115">
        <v>410926</v>
      </c>
      <c r="N8" s="115">
        <v>0</v>
      </c>
      <c r="O8" s="115">
        <v>0</v>
      </c>
      <c r="P8" s="137">
        <v>1109840</v>
      </c>
      <c r="Q8" s="115">
        <v>0</v>
      </c>
      <c r="R8" s="115">
        <v>0</v>
      </c>
      <c r="S8" s="115">
        <v>0</v>
      </c>
      <c r="T8" s="179">
        <v>472621</v>
      </c>
      <c r="U8" s="180">
        <v>11615</v>
      </c>
    </row>
    <row r="9" spans="1:21" s="129" customFormat="1" ht="28.7" hidden="1" customHeight="1">
      <c r="A9" s="134">
        <v>2018</v>
      </c>
      <c r="B9" s="233">
        <v>6974964</v>
      </c>
      <c r="C9" s="234">
        <f t="shared" si="0"/>
        <v>1940865</v>
      </c>
      <c r="D9" s="234">
        <v>5034099</v>
      </c>
      <c r="E9" s="234">
        <f t="shared" si="1"/>
        <v>6976982</v>
      </c>
      <c r="F9" s="163">
        <v>0</v>
      </c>
      <c r="G9" s="163">
        <v>0</v>
      </c>
      <c r="H9" s="163">
        <v>0</v>
      </c>
      <c r="I9" s="163">
        <v>0</v>
      </c>
      <c r="J9" s="234">
        <v>5210348</v>
      </c>
      <c r="K9" s="134">
        <v>2018</v>
      </c>
      <c r="L9" s="163">
        <v>0</v>
      </c>
      <c r="M9" s="163">
        <v>364641</v>
      </c>
      <c r="N9" s="163">
        <v>0</v>
      </c>
      <c r="O9" s="163">
        <v>0</v>
      </c>
      <c r="P9" s="234">
        <v>892360</v>
      </c>
      <c r="Q9" s="163">
        <v>0</v>
      </c>
      <c r="R9" s="163">
        <v>0</v>
      </c>
      <c r="S9" s="163">
        <v>0</v>
      </c>
      <c r="T9" s="239">
        <v>444998</v>
      </c>
      <c r="U9" s="240">
        <v>62617</v>
      </c>
    </row>
    <row r="10" spans="1:21" s="129" customFormat="1" ht="28.7" customHeight="1">
      <c r="A10" s="134">
        <v>2019</v>
      </c>
      <c r="B10" s="233">
        <v>7393776</v>
      </c>
      <c r="C10" s="234">
        <f t="shared" si="0"/>
        <v>2595351</v>
      </c>
      <c r="D10" s="234">
        <v>4798425</v>
      </c>
      <c r="E10" s="234">
        <f t="shared" si="1"/>
        <v>7395795</v>
      </c>
      <c r="F10" s="163">
        <v>0</v>
      </c>
      <c r="G10" s="163">
        <v>0</v>
      </c>
      <c r="H10" s="163">
        <v>0</v>
      </c>
      <c r="I10" s="163">
        <v>0</v>
      </c>
      <c r="J10" s="234">
        <v>5670801</v>
      </c>
      <c r="K10" s="134">
        <v>2019</v>
      </c>
      <c r="L10" s="163">
        <v>0</v>
      </c>
      <c r="M10" s="163">
        <v>546971</v>
      </c>
      <c r="N10" s="163">
        <v>0</v>
      </c>
      <c r="O10" s="163">
        <v>0</v>
      </c>
      <c r="P10" s="234">
        <v>776896</v>
      </c>
      <c r="Q10" s="163">
        <v>0</v>
      </c>
      <c r="R10" s="163">
        <v>0</v>
      </c>
      <c r="S10" s="163">
        <v>0</v>
      </c>
      <c r="T10" s="239">
        <v>399108</v>
      </c>
      <c r="U10" s="241">
        <v>0</v>
      </c>
    </row>
    <row r="11" spans="1:21" s="129" customFormat="1" ht="28.7" customHeight="1">
      <c r="A11" s="134">
        <v>2020</v>
      </c>
      <c r="B11" s="233">
        <v>6887050</v>
      </c>
      <c r="C11" s="234">
        <f t="shared" si="0"/>
        <v>2046804</v>
      </c>
      <c r="D11" s="234">
        <v>4840246</v>
      </c>
      <c r="E11" s="234">
        <f t="shared" si="1"/>
        <v>6889070</v>
      </c>
      <c r="F11" s="163">
        <v>0</v>
      </c>
      <c r="G11" s="163">
        <v>0</v>
      </c>
      <c r="H11" s="163">
        <v>0</v>
      </c>
      <c r="I11" s="163">
        <v>0</v>
      </c>
      <c r="J11" s="234">
        <v>5503595</v>
      </c>
      <c r="K11" s="134">
        <v>2020</v>
      </c>
      <c r="L11" s="163">
        <v>1825</v>
      </c>
      <c r="M11" s="163">
        <v>380645</v>
      </c>
      <c r="N11" s="163">
        <v>0</v>
      </c>
      <c r="O11" s="163">
        <v>0</v>
      </c>
      <c r="P11" s="234">
        <v>466139</v>
      </c>
      <c r="Q11" s="163">
        <v>0</v>
      </c>
      <c r="R11" s="163">
        <v>0</v>
      </c>
      <c r="S11" s="163">
        <v>0</v>
      </c>
      <c r="T11" s="239">
        <v>254159</v>
      </c>
      <c r="U11" s="240">
        <v>280687</v>
      </c>
    </row>
    <row r="12" spans="1:21" s="129" customFormat="1" ht="28.7" customHeight="1">
      <c r="A12" s="134">
        <v>2021</v>
      </c>
      <c r="B12" s="233">
        <v>6766382</v>
      </c>
      <c r="C12" s="234">
        <v>1841315</v>
      </c>
      <c r="D12" s="234">
        <v>4925067</v>
      </c>
      <c r="E12" s="240">
        <v>6766382</v>
      </c>
      <c r="F12" s="163">
        <v>0</v>
      </c>
      <c r="G12" s="163">
        <v>0</v>
      </c>
      <c r="H12" s="163">
        <v>0</v>
      </c>
      <c r="I12" s="163">
        <v>70</v>
      </c>
      <c r="J12" s="234">
        <v>5294484</v>
      </c>
      <c r="K12" s="134">
        <v>2021</v>
      </c>
      <c r="L12" s="163">
        <v>1128</v>
      </c>
      <c r="M12" s="163">
        <v>426210</v>
      </c>
      <c r="N12" s="163">
        <v>0</v>
      </c>
      <c r="O12" s="163">
        <v>0</v>
      </c>
      <c r="P12" s="234">
        <v>524570</v>
      </c>
      <c r="Q12" s="163">
        <v>0</v>
      </c>
      <c r="R12" s="163">
        <v>0</v>
      </c>
      <c r="S12" s="163">
        <v>0</v>
      </c>
      <c r="T12" s="239">
        <v>260320</v>
      </c>
      <c r="U12" s="234">
        <v>259600</v>
      </c>
    </row>
    <row r="13" spans="1:21" s="129" customFormat="1" ht="28.7" customHeight="1">
      <c r="A13" s="134">
        <v>2022</v>
      </c>
      <c r="B13" s="233">
        <v>6322741</v>
      </c>
      <c r="C13" s="234">
        <v>1243828</v>
      </c>
      <c r="D13" s="234">
        <v>5078913</v>
      </c>
      <c r="E13" s="240">
        <v>6322741</v>
      </c>
      <c r="F13" s="163">
        <v>0</v>
      </c>
      <c r="G13" s="163">
        <v>0</v>
      </c>
      <c r="H13" s="163">
        <v>0</v>
      </c>
      <c r="I13" s="163">
        <v>0</v>
      </c>
      <c r="J13" s="234">
        <v>5017803</v>
      </c>
      <c r="K13" s="134">
        <v>2022</v>
      </c>
      <c r="L13" s="163">
        <v>655</v>
      </c>
      <c r="M13" s="163">
        <v>384478</v>
      </c>
      <c r="N13" s="163">
        <v>0</v>
      </c>
      <c r="O13" s="163">
        <v>0</v>
      </c>
      <c r="P13" s="234">
        <v>648566</v>
      </c>
      <c r="Q13" s="163">
        <v>0</v>
      </c>
      <c r="R13" s="163">
        <v>0</v>
      </c>
      <c r="S13" s="163">
        <v>0</v>
      </c>
      <c r="T13" s="239">
        <v>271239</v>
      </c>
      <c r="U13" s="234">
        <v>0</v>
      </c>
    </row>
    <row r="14" spans="1:21" s="129" customFormat="1" ht="28.7" customHeight="1">
      <c r="A14" s="134">
        <v>2023</v>
      </c>
      <c r="B14" s="135">
        <v>6152605</v>
      </c>
      <c r="C14" s="137">
        <v>911343</v>
      </c>
      <c r="D14" s="115">
        <v>5241262</v>
      </c>
      <c r="E14" s="137">
        <v>6152605</v>
      </c>
      <c r="F14" s="115">
        <v>0</v>
      </c>
      <c r="G14" s="115">
        <v>0</v>
      </c>
      <c r="H14" s="115">
        <v>0</v>
      </c>
      <c r="I14" s="115">
        <v>0</v>
      </c>
      <c r="J14" s="137">
        <v>4873049</v>
      </c>
      <c r="K14" s="134">
        <v>2023</v>
      </c>
      <c r="L14" s="115">
        <v>458</v>
      </c>
      <c r="M14" s="115">
        <v>407500</v>
      </c>
      <c r="N14" s="115">
        <v>0</v>
      </c>
      <c r="O14" s="115">
        <v>0</v>
      </c>
      <c r="P14" s="115">
        <v>571344</v>
      </c>
      <c r="Q14" s="115">
        <v>0</v>
      </c>
      <c r="R14" s="115">
        <v>0</v>
      </c>
      <c r="S14" s="115">
        <v>0</v>
      </c>
      <c r="T14" s="115">
        <v>263640</v>
      </c>
      <c r="U14" s="137">
        <v>36614</v>
      </c>
    </row>
    <row r="15" spans="1:21" s="129" customFormat="1" ht="28.7" hidden="1" customHeight="1">
      <c r="A15" s="134" t="s">
        <v>313</v>
      </c>
      <c r="B15" s="135">
        <v>476898</v>
      </c>
      <c r="C15" s="137">
        <v>65642</v>
      </c>
      <c r="D15" s="137">
        <v>411256</v>
      </c>
      <c r="E15" s="137">
        <v>476898</v>
      </c>
      <c r="F15" s="115">
        <v>0</v>
      </c>
      <c r="G15" s="115">
        <v>0</v>
      </c>
      <c r="H15" s="115">
        <v>0</v>
      </c>
      <c r="I15" s="115">
        <v>0</v>
      </c>
      <c r="J15" s="137">
        <v>354579</v>
      </c>
      <c r="K15" s="134" t="s">
        <v>313</v>
      </c>
      <c r="L15" s="115" t="s">
        <v>165</v>
      </c>
      <c r="M15" s="115">
        <v>55000</v>
      </c>
      <c r="N15" s="115">
        <v>0</v>
      </c>
      <c r="O15" s="115">
        <v>0</v>
      </c>
      <c r="P15" s="137">
        <v>42607</v>
      </c>
      <c r="Q15" s="115">
        <v>0</v>
      </c>
      <c r="R15" s="115">
        <v>0</v>
      </c>
      <c r="S15" s="115">
        <v>0</v>
      </c>
      <c r="T15" s="115">
        <v>24712</v>
      </c>
      <c r="U15" s="137">
        <v>0</v>
      </c>
    </row>
    <row r="16" spans="1:21" s="129" customFormat="1" ht="28.7" hidden="1" customHeight="1">
      <c r="A16" s="134" t="s">
        <v>314</v>
      </c>
      <c r="B16" s="135">
        <v>450898</v>
      </c>
      <c r="C16" s="137">
        <v>52082</v>
      </c>
      <c r="D16" s="137">
        <v>398816</v>
      </c>
      <c r="E16" s="137">
        <v>450898</v>
      </c>
      <c r="F16" s="115">
        <v>0</v>
      </c>
      <c r="G16" s="115">
        <v>0</v>
      </c>
      <c r="H16" s="115">
        <v>0</v>
      </c>
      <c r="I16" s="115">
        <v>0</v>
      </c>
      <c r="J16" s="137">
        <v>391393</v>
      </c>
      <c r="K16" s="134" t="s">
        <v>314</v>
      </c>
      <c r="L16" s="115" t="s">
        <v>165</v>
      </c>
      <c r="M16" s="115" t="s">
        <v>165</v>
      </c>
      <c r="N16" s="115">
        <v>0</v>
      </c>
      <c r="O16" s="115">
        <v>0</v>
      </c>
      <c r="P16" s="137">
        <v>35796</v>
      </c>
      <c r="Q16" s="115">
        <v>0</v>
      </c>
      <c r="R16" s="115">
        <v>0</v>
      </c>
      <c r="S16" s="115">
        <v>0</v>
      </c>
      <c r="T16" s="115">
        <v>23709</v>
      </c>
      <c r="U16" s="137">
        <v>0</v>
      </c>
    </row>
    <row r="17" spans="1:21" s="129" customFormat="1" ht="28.7" hidden="1" customHeight="1">
      <c r="A17" s="134" t="s">
        <v>315</v>
      </c>
      <c r="B17" s="135">
        <v>498780</v>
      </c>
      <c r="C17" s="137">
        <v>66118</v>
      </c>
      <c r="D17" s="137">
        <v>432662</v>
      </c>
      <c r="E17" s="137">
        <v>498780</v>
      </c>
      <c r="F17" s="115">
        <v>0</v>
      </c>
      <c r="G17" s="115">
        <v>0</v>
      </c>
      <c r="H17" s="115">
        <v>0</v>
      </c>
      <c r="I17" s="115">
        <v>0</v>
      </c>
      <c r="J17" s="137">
        <v>369519</v>
      </c>
      <c r="K17" s="134" t="s">
        <v>315</v>
      </c>
      <c r="L17" s="115">
        <v>92</v>
      </c>
      <c r="M17" s="115">
        <v>55000</v>
      </c>
      <c r="N17" s="115">
        <v>0</v>
      </c>
      <c r="O17" s="115">
        <v>0</v>
      </c>
      <c r="P17" s="137">
        <v>52375</v>
      </c>
      <c r="Q17" s="115">
        <v>0</v>
      </c>
      <c r="R17" s="115">
        <v>0</v>
      </c>
      <c r="S17" s="115">
        <v>0</v>
      </c>
      <c r="T17" s="115">
        <v>21794</v>
      </c>
      <c r="U17" s="137">
        <v>0</v>
      </c>
    </row>
    <row r="18" spans="1:21" s="129" customFormat="1" ht="28.7" hidden="1" customHeight="1">
      <c r="A18" s="134" t="s">
        <v>316</v>
      </c>
      <c r="B18" s="135">
        <v>564512</v>
      </c>
      <c r="C18" s="137">
        <v>95366</v>
      </c>
      <c r="D18" s="137">
        <v>469146</v>
      </c>
      <c r="E18" s="137">
        <v>564512</v>
      </c>
      <c r="F18" s="115">
        <v>0</v>
      </c>
      <c r="G18" s="115">
        <v>0</v>
      </c>
      <c r="H18" s="115">
        <v>0</v>
      </c>
      <c r="I18" s="115">
        <v>0</v>
      </c>
      <c r="J18" s="137">
        <v>458267</v>
      </c>
      <c r="K18" s="134" t="s">
        <v>316</v>
      </c>
      <c r="L18" s="115">
        <v>156</v>
      </c>
      <c r="M18" s="115">
        <v>45000</v>
      </c>
      <c r="N18" s="115">
        <v>0</v>
      </c>
      <c r="O18" s="115">
        <v>0</v>
      </c>
      <c r="P18" s="137">
        <v>43143</v>
      </c>
      <c r="Q18" s="115">
        <v>0</v>
      </c>
      <c r="R18" s="115">
        <v>0</v>
      </c>
      <c r="S18" s="115">
        <v>0</v>
      </c>
      <c r="T18" s="115">
        <v>17946</v>
      </c>
      <c r="U18" s="137">
        <v>0</v>
      </c>
    </row>
    <row r="19" spans="1:21" s="129" customFormat="1" ht="28.7" hidden="1" customHeight="1">
      <c r="A19" s="134" t="s">
        <v>317</v>
      </c>
      <c r="B19" s="135">
        <v>577724</v>
      </c>
      <c r="C19" s="137">
        <v>97396</v>
      </c>
      <c r="D19" s="137">
        <v>480328</v>
      </c>
      <c r="E19" s="137">
        <v>577724</v>
      </c>
      <c r="F19" s="115">
        <v>0</v>
      </c>
      <c r="G19" s="115">
        <v>0</v>
      </c>
      <c r="H19" s="115">
        <v>0</v>
      </c>
      <c r="I19" s="115">
        <v>0</v>
      </c>
      <c r="J19" s="137">
        <v>456825</v>
      </c>
      <c r="K19" s="134" t="s">
        <v>317</v>
      </c>
      <c r="L19" s="115" t="s">
        <v>165</v>
      </c>
      <c r="M19" s="115">
        <v>51100</v>
      </c>
      <c r="N19" s="115">
        <v>0</v>
      </c>
      <c r="O19" s="115">
        <v>0</v>
      </c>
      <c r="P19" s="137">
        <v>45327</v>
      </c>
      <c r="Q19" s="115">
        <v>0</v>
      </c>
      <c r="R19" s="115">
        <v>0</v>
      </c>
      <c r="S19" s="115">
        <v>0</v>
      </c>
      <c r="T19" s="115">
        <v>24472</v>
      </c>
      <c r="U19" s="137">
        <v>0</v>
      </c>
    </row>
    <row r="20" spans="1:21" s="129" customFormat="1" ht="28.7" hidden="1" customHeight="1">
      <c r="A20" s="134" t="s">
        <v>318</v>
      </c>
      <c r="B20" s="135">
        <v>529742</v>
      </c>
      <c r="C20" s="137">
        <v>50635</v>
      </c>
      <c r="D20" s="137">
        <v>479107</v>
      </c>
      <c r="E20" s="137">
        <v>529742</v>
      </c>
      <c r="F20" s="115">
        <v>0</v>
      </c>
      <c r="G20" s="115">
        <v>0</v>
      </c>
      <c r="H20" s="115">
        <v>0</v>
      </c>
      <c r="I20" s="115">
        <v>0</v>
      </c>
      <c r="J20" s="137">
        <v>459387</v>
      </c>
      <c r="K20" s="134" t="s">
        <v>318</v>
      </c>
      <c r="L20" s="115" t="s">
        <v>165</v>
      </c>
      <c r="M20" s="115" t="s">
        <v>165</v>
      </c>
      <c r="N20" s="115">
        <v>0</v>
      </c>
      <c r="O20" s="115">
        <v>0</v>
      </c>
      <c r="P20" s="137">
        <v>49152</v>
      </c>
      <c r="Q20" s="115">
        <v>0</v>
      </c>
      <c r="R20" s="115">
        <v>0</v>
      </c>
      <c r="S20" s="115">
        <v>0</v>
      </c>
      <c r="T20" s="115">
        <v>21203</v>
      </c>
      <c r="U20" s="137">
        <v>0</v>
      </c>
    </row>
    <row r="21" spans="1:21" s="129" customFormat="1" ht="28.7" hidden="1" customHeight="1">
      <c r="A21" s="134" t="s">
        <v>319</v>
      </c>
      <c r="B21" s="135">
        <v>568707</v>
      </c>
      <c r="C21" s="137">
        <v>115432</v>
      </c>
      <c r="D21" s="137">
        <v>453275</v>
      </c>
      <c r="E21" s="137">
        <v>568707</v>
      </c>
      <c r="F21" s="115">
        <v>0</v>
      </c>
      <c r="G21" s="115">
        <v>0</v>
      </c>
      <c r="H21" s="115">
        <v>0</v>
      </c>
      <c r="I21" s="115">
        <v>0</v>
      </c>
      <c r="J21" s="137">
        <v>434790</v>
      </c>
      <c r="K21" s="134" t="s">
        <v>319</v>
      </c>
      <c r="L21" s="115" t="s">
        <v>165</v>
      </c>
      <c r="M21" s="115">
        <v>50800</v>
      </c>
      <c r="N21" s="115">
        <v>0</v>
      </c>
      <c r="O21" s="115">
        <v>0</v>
      </c>
      <c r="P21" s="137">
        <v>62045</v>
      </c>
      <c r="Q21" s="115">
        <v>0</v>
      </c>
      <c r="R21" s="115">
        <v>0</v>
      </c>
      <c r="S21" s="115">
        <v>0</v>
      </c>
      <c r="T21" s="115">
        <v>21072</v>
      </c>
      <c r="U21" s="137">
        <v>0</v>
      </c>
    </row>
    <row r="22" spans="1:21" s="129" customFormat="1" ht="28.7" hidden="1" customHeight="1">
      <c r="A22" s="134" t="s">
        <v>320</v>
      </c>
      <c r="B22" s="135">
        <v>507418</v>
      </c>
      <c r="C22" s="137">
        <v>117907</v>
      </c>
      <c r="D22" s="137">
        <v>389511</v>
      </c>
      <c r="E22" s="137">
        <v>507418</v>
      </c>
      <c r="F22" s="115">
        <v>0</v>
      </c>
      <c r="G22" s="115">
        <v>0</v>
      </c>
      <c r="H22" s="115">
        <v>0</v>
      </c>
      <c r="I22" s="115">
        <v>0</v>
      </c>
      <c r="J22" s="137">
        <v>345439</v>
      </c>
      <c r="K22" s="134" t="s">
        <v>320</v>
      </c>
      <c r="L22" s="115">
        <v>70</v>
      </c>
      <c r="M22" s="115">
        <v>50400</v>
      </c>
      <c r="N22" s="115">
        <v>0</v>
      </c>
      <c r="O22" s="115">
        <v>0</v>
      </c>
      <c r="P22" s="137">
        <v>88024</v>
      </c>
      <c r="Q22" s="115">
        <v>0</v>
      </c>
      <c r="R22" s="115">
        <v>0</v>
      </c>
      <c r="S22" s="115">
        <v>0</v>
      </c>
      <c r="T22" s="115">
        <v>18141</v>
      </c>
      <c r="U22" s="137">
        <v>5344</v>
      </c>
    </row>
    <row r="23" spans="1:21" s="129" customFormat="1" ht="28.7" hidden="1" customHeight="1">
      <c r="A23" s="134" t="s">
        <v>321</v>
      </c>
      <c r="B23" s="135">
        <v>463282</v>
      </c>
      <c r="C23" s="137">
        <v>65762</v>
      </c>
      <c r="D23" s="137">
        <v>397520</v>
      </c>
      <c r="E23" s="137">
        <v>463282</v>
      </c>
      <c r="F23" s="115">
        <v>0</v>
      </c>
      <c r="G23" s="115">
        <v>0</v>
      </c>
      <c r="H23" s="115">
        <v>0</v>
      </c>
      <c r="I23" s="115">
        <v>0</v>
      </c>
      <c r="J23" s="137">
        <v>385080</v>
      </c>
      <c r="K23" s="134" t="s">
        <v>321</v>
      </c>
      <c r="L23" s="115" t="s">
        <v>165</v>
      </c>
      <c r="M23" s="115" t="s">
        <v>165</v>
      </c>
      <c r="N23" s="115">
        <v>0</v>
      </c>
      <c r="O23" s="115">
        <v>0</v>
      </c>
      <c r="P23" s="137">
        <v>42297</v>
      </c>
      <c r="Q23" s="115">
        <v>0</v>
      </c>
      <c r="R23" s="115">
        <v>0</v>
      </c>
      <c r="S23" s="115">
        <v>0</v>
      </c>
      <c r="T23" s="115">
        <v>21330</v>
      </c>
      <c r="U23" s="137">
        <v>14575</v>
      </c>
    </row>
    <row r="24" spans="1:21" s="129" customFormat="1" ht="28.7" hidden="1" customHeight="1">
      <c r="A24" s="134" t="s">
        <v>322</v>
      </c>
      <c r="B24" s="135">
        <v>540540</v>
      </c>
      <c r="C24" s="137">
        <v>64721</v>
      </c>
      <c r="D24" s="137">
        <v>475819</v>
      </c>
      <c r="E24" s="137">
        <v>540540</v>
      </c>
      <c r="F24" s="115">
        <v>0</v>
      </c>
      <c r="G24" s="115">
        <v>0</v>
      </c>
      <c r="H24" s="115">
        <v>0</v>
      </c>
      <c r="I24" s="115">
        <v>0</v>
      </c>
      <c r="J24" s="137">
        <v>418371</v>
      </c>
      <c r="K24" s="134" t="s">
        <v>322</v>
      </c>
      <c r="L24" s="115">
        <v>140</v>
      </c>
      <c r="M24" s="115">
        <v>49200</v>
      </c>
      <c r="N24" s="115">
        <v>0</v>
      </c>
      <c r="O24" s="115">
        <v>0</v>
      </c>
      <c r="P24" s="137">
        <v>37979</v>
      </c>
      <c r="Q24" s="115">
        <v>0</v>
      </c>
      <c r="R24" s="115">
        <v>0</v>
      </c>
      <c r="S24" s="115">
        <v>0</v>
      </c>
      <c r="T24" s="115">
        <v>26766</v>
      </c>
      <c r="U24" s="137">
        <v>8084</v>
      </c>
    </row>
    <row r="25" spans="1:21" s="129" customFormat="1" ht="28.7" hidden="1" customHeight="1">
      <c r="A25" s="134" t="s">
        <v>323</v>
      </c>
      <c r="B25" s="135">
        <v>456308</v>
      </c>
      <c r="C25" s="137">
        <v>14090</v>
      </c>
      <c r="D25" s="137">
        <v>442218</v>
      </c>
      <c r="E25" s="137">
        <v>456308</v>
      </c>
      <c r="F25" s="115">
        <v>0</v>
      </c>
      <c r="G25" s="115">
        <v>0</v>
      </c>
      <c r="H25" s="115">
        <v>0</v>
      </c>
      <c r="I25" s="115">
        <v>0</v>
      </c>
      <c r="J25" s="137">
        <v>384280</v>
      </c>
      <c r="K25" s="134" t="s">
        <v>323</v>
      </c>
      <c r="L25" s="115" t="s">
        <v>165</v>
      </c>
      <c r="M25" s="115" t="s">
        <v>165</v>
      </c>
      <c r="N25" s="115">
        <v>0</v>
      </c>
      <c r="O25" s="115">
        <v>0</v>
      </c>
      <c r="P25" s="137">
        <v>41361</v>
      </c>
      <c r="Q25" s="115">
        <v>0</v>
      </c>
      <c r="R25" s="115">
        <v>0</v>
      </c>
      <c r="S25" s="115">
        <v>0</v>
      </c>
      <c r="T25" s="115">
        <v>24044</v>
      </c>
      <c r="U25" s="137">
        <v>6623</v>
      </c>
    </row>
    <row r="26" spans="1:21" s="129" customFormat="1" ht="28.7" hidden="1" customHeight="1" thickBot="1">
      <c r="A26" s="136" t="s">
        <v>324</v>
      </c>
      <c r="B26" s="350">
        <v>517796</v>
      </c>
      <c r="C26" s="351">
        <v>106192</v>
      </c>
      <c r="D26" s="351">
        <v>411604</v>
      </c>
      <c r="E26" s="351">
        <v>517796</v>
      </c>
      <c r="F26" s="222">
        <v>0</v>
      </c>
      <c r="G26" s="222">
        <v>0</v>
      </c>
      <c r="H26" s="222">
        <v>0</v>
      </c>
      <c r="I26" s="351">
        <v>0</v>
      </c>
      <c r="J26" s="351">
        <v>415119</v>
      </c>
      <c r="K26" s="136" t="s">
        <v>324</v>
      </c>
      <c r="L26" s="222" t="s">
        <v>165</v>
      </c>
      <c r="M26" s="222">
        <v>51000</v>
      </c>
      <c r="N26" s="222">
        <v>0</v>
      </c>
      <c r="O26" s="222">
        <v>0</v>
      </c>
      <c r="P26" s="351">
        <v>31238</v>
      </c>
      <c r="Q26" s="222">
        <v>0</v>
      </c>
      <c r="R26" s="222">
        <v>0</v>
      </c>
      <c r="S26" s="222"/>
      <c r="T26" s="222">
        <v>18451</v>
      </c>
      <c r="U26" s="351">
        <v>1988</v>
      </c>
    </row>
    <row r="27" spans="1:21" s="139" customFormat="1" ht="28.7" customHeight="1">
      <c r="A27" s="138">
        <v>2024</v>
      </c>
      <c r="B27" s="173">
        <f t="shared" ref="B27" si="2">SUM(B28:B39)</f>
        <v>5681990</v>
      </c>
      <c r="C27" s="174">
        <f t="shared" si="0"/>
        <v>1046407</v>
      </c>
      <c r="D27" s="235">
        <f t="shared" ref="D27" si="3">SUM(D28:D39)</f>
        <v>4635583</v>
      </c>
      <c r="E27" s="174">
        <f>SUM(E28:E39)</f>
        <v>5681990</v>
      </c>
      <c r="F27" s="235">
        <f>SUM(F28:F39)</f>
        <v>0</v>
      </c>
      <c r="G27" s="235">
        <f t="shared" ref="G27:I27" si="4">SUM(G28:G39)</f>
        <v>0</v>
      </c>
      <c r="H27" s="235">
        <f t="shared" si="4"/>
        <v>0</v>
      </c>
      <c r="I27" s="235">
        <f t="shared" si="4"/>
        <v>0</v>
      </c>
      <c r="J27" s="174">
        <f>SUM(J28:J39)</f>
        <v>4501586</v>
      </c>
      <c r="K27" s="138">
        <v>2024</v>
      </c>
      <c r="L27" s="235">
        <f t="shared" ref="L27:M27" si="5">SUM(L28:L39)</f>
        <v>48500</v>
      </c>
      <c r="M27" s="235">
        <f t="shared" si="5"/>
        <v>258255</v>
      </c>
      <c r="N27" s="235">
        <f t="shared" ref="N27" si="6">SUM(N28:N39)</f>
        <v>0</v>
      </c>
      <c r="O27" s="235">
        <f t="shared" ref="O27" si="7">SUM(O28:O39)</f>
        <v>0</v>
      </c>
      <c r="P27" s="235">
        <f t="shared" ref="P27" si="8">SUM(P28:P39)</f>
        <v>431591</v>
      </c>
      <c r="Q27" s="235">
        <f t="shared" ref="Q27" si="9">SUM(Q28:Q39)</f>
        <v>0</v>
      </c>
      <c r="R27" s="235">
        <f t="shared" ref="R27:T27" si="10">SUM(R28:R39)</f>
        <v>310</v>
      </c>
      <c r="S27" s="235">
        <f t="shared" ref="S27:U27" si="11">SUM(S28:S39)</f>
        <v>842</v>
      </c>
      <c r="T27" s="235">
        <f t="shared" si="10"/>
        <v>220788</v>
      </c>
      <c r="U27" s="174">
        <f t="shared" si="11"/>
        <v>220118</v>
      </c>
    </row>
    <row r="28" spans="1:21" s="129" customFormat="1" ht="24.95" customHeight="1">
      <c r="A28" s="134" t="s">
        <v>313</v>
      </c>
      <c r="B28" s="233">
        <f>SUM(C28:D28)</f>
        <v>420502</v>
      </c>
      <c r="C28" s="234">
        <v>14538</v>
      </c>
      <c r="D28" s="234">
        <v>405964</v>
      </c>
      <c r="E28" s="234">
        <f>SUM(L28:U28,I28:J28,F28:I28)</f>
        <v>420502</v>
      </c>
      <c r="F28" s="163">
        <v>0</v>
      </c>
      <c r="G28" s="163">
        <v>0</v>
      </c>
      <c r="H28" s="163">
        <v>0</v>
      </c>
      <c r="I28" s="163">
        <v>0</v>
      </c>
      <c r="J28" s="234">
        <v>344290</v>
      </c>
      <c r="K28" s="134" t="s">
        <v>313</v>
      </c>
      <c r="L28" s="163" t="s">
        <v>165</v>
      </c>
      <c r="M28" s="163" t="s">
        <v>165</v>
      </c>
      <c r="N28" s="163">
        <v>0</v>
      </c>
      <c r="O28" s="163">
        <v>0</v>
      </c>
      <c r="P28" s="234">
        <v>35934</v>
      </c>
      <c r="Q28" s="163">
        <v>0</v>
      </c>
      <c r="R28" s="163" t="s">
        <v>165</v>
      </c>
      <c r="S28" s="163" t="s">
        <v>165</v>
      </c>
      <c r="T28" s="163">
        <v>25740</v>
      </c>
      <c r="U28" s="234">
        <v>14538</v>
      </c>
    </row>
    <row r="29" spans="1:21" s="129" customFormat="1" ht="24.95" customHeight="1">
      <c r="A29" s="134" t="s">
        <v>314</v>
      </c>
      <c r="B29" s="233">
        <f t="shared" ref="B29:B39" si="12">SUM(C29:D29)</f>
        <v>474531</v>
      </c>
      <c r="C29" s="234">
        <v>162025</v>
      </c>
      <c r="D29" s="234">
        <v>312506</v>
      </c>
      <c r="E29" s="234">
        <f t="shared" ref="E29:E39" si="13">SUM(L29:U29,I29:J29,F29:I29)</f>
        <v>474531</v>
      </c>
      <c r="F29" s="163">
        <v>0</v>
      </c>
      <c r="G29" s="163">
        <v>0</v>
      </c>
      <c r="H29" s="163">
        <v>0</v>
      </c>
      <c r="I29" s="163">
        <v>0</v>
      </c>
      <c r="J29" s="234">
        <v>358362</v>
      </c>
      <c r="K29" s="134" t="s">
        <v>314</v>
      </c>
      <c r="L29" s="163" t="s">
        <v>165</v>
      </c>
      <c r="M29" s="163">
        <v>51609</v>
      </c>
      <c r="N29" s="163">
        <v>0</v>
      </c>
      <c r="O29" s="163">
        <v>0</v>
      </c>
      <c r="P29" s="234">
        <v>31977</v>
      </c>
      <c r="Q29" s="163">
        <v>0</v>
      </c>
      <c r="R29" s="163" t="s">
        <v>165</v>
      </c>
      <c r="S29" s="163" t="s">
        <v>165</v>
      </c>
      <c r="T29" s="163">
        <v>12885</v>
      </c>
      <c r="U29" s="234">
        <v>19698</v>
      </c>
    </row>
    <row r="30" spans="1:21" s="129" customFormat="1" ht="24.95" customHeight="1">
      <c r="A30" s="134" t="s">
        <v>315</v>
      </c>
      <c r="B30" s="233">
        <f t="shared" si="12"/>
        <v>587129</v>
      </c>
      <c r="C30" s="234">
        <v>120444</v>
      </c>
      <c r="D30" s="234">
        <v>466685</v>
      </c>
      <c r="E30" s="234">
        <f t="shared" si="13"/>
        <v>587129</v>
      </c>
      <c r="F30" s="163">
        <v>0</v>
      </c>
      <c r="G30" s="163">
        <v>0</v>
      </c>
      <c r="H30" s="163">
        <v>0</v>
      </c>
      <c r="I30" s="163">
        <v>0</v>
      </c>
      <c r="J30" s="234">
        <v>444741</v>
      </c>
      <c r="K30" s="134" t="s">
        <v>315</v>
      </c>
      <c r="L30" s="163" t="s">
        <v>165</v>
      </c>
      <c r="M30" s="163">
        <v>54506</v>
      </c>
      <c r="N30" s="163">
        <v>0</v>
      </c>
      <c r="O30" s="163">
        <v>0</v>
      </c>
      <c r="P30" s="234">
        <v>44029</v>
      </c>
      <c r="Q30" s="163">
        <v>0</v>
      </c>
      <c r="R30" s="163" t="s">
        <v>165</v>
      </c>
      <c r="S30" s="163" t="s">
        <v>165</v>
      </c>
      <c r="T30" s="163">
        <v>21615</v>
      </c>
      <c r="U30" s="234">
        <v>22238</v>
      </c>
    </row>
    <row r="31" spans="1:21" s="129" customFormat="1" ht="24.95" customHeight="1">
      <c r="A31" s="134" t="s">
        <v>316</v>
      </c>
      <c r="B31" s="233">
        <f t="shared" si="12"/>
        <v>508441</v>
      </c>
      <c r="C31" s="234">
        <v>65216</v>
      </c>
      <c r="D31" s="234">
        <v>443225</v>
      </c>
      <c r="E31" s="234">
        <f t="shared" si="13"/>
        <v>508441</v>
      </c>
      <c r="F31" s="163">
        <v>0</v>
      </c>
      <c r="G31" s="163">
        <v>0</v>
      </c>
      <c r="H31" s="163">
        <v>0</v>
      </c>
      <c r="I31" s="163">
        <v>0</v>
      </c>
      <c r="J31" s="234">
        <v>389121</v>
      </c>
      <c r="K31" s="134" t="s">
        <v>316</v>
      </c>
      <c r="L31" s="163" t="s">
        <v>165</v>
      </c>
      <c r="M31" s="163">
        <v>51450</v>
      </c>
      <c r="N31" s="163">
        <v>0</v>
      </c>
      <c r="O31" s="163">
        <v>0</v>
      </c>
      <c r="P31" s="234">
        <v>36045</v>
      </c>
      <c r="Q31" s="163">
        <v>0</v>
      </c>
      <c r="R31" s="163" t="s">
        <v>165</v>
      </c>
      <c r="S31" s="163" t="s">
        <v>165</v>
      </c>
      <c r="T31" s="163">
        <v>18059</v>
      </c>
      <c r="U31" s="234">
        <v>13766</v>
      </c>
    </row>
    <row r="32" spans="1:21" s="129" customFormat="1" ht="24.95" customHeight="1">
      <c r="A32" s="134" t="s">
        <v>317</v>
      </c>
      <c r="B32" s="233">
        <f t="shared" si="12"/>
        <v>451656</v>
      </c>
      <c r="C32" s="234">
        <v>21967</v>
      </c>
      <c r="D32" s="234">
        <v>429689</v>
      </c>
      <c r="E32" s="234">
        <f t="shared" si="13"/>
        <v>451656</v>
      </c>
      <c r="F32" s="163">
        <v>0</v>
      </c>
      <c r="G32" s="163">
        <v>0</v>
      </c>
      <c r="H32" s="163">
        <v>0</v>
      </c>
      <c r="I32" s="163">
        <v>0</v>
      </c>
      <c r="J32" s="234">
        <v>373521</v>
      </c>
      <c r="K32" s="134" t="s">
        <v>317</v>
      </c>
      <c r="L32" s="163" t="s">
        <v>165</v>
      </c>
      <c r="M32" s="163" t="s">
        <v>165</v>
      </c>
      <c r="N32" s="163">
        <v>0</v>
      </c>
      <c r="O32" s="163">
        <v>0</v>
      </c>
      <c r="P32" s="234">
        <v>37308</v>
      </c>
      <c r="Q32" s="163">
        <v>0</v>
      </c>
      <c r="R32" s="163" t="s">
        <v>165</v>
      </c>
      <c r="S32" s="163" t="s">
        <v>165</v>
      </c>
      <c r="T32" s="163">
        <v>18860</v>
      </c>
      <c r="U32" s="234">
        <v>21967</v>
      </c>
    </row>
    <row r="33" spans="1:21" s="129" customFormat="1" ht="24.95" customHeight="1">
      <c r="A33" s="134" t="s">
        <v>318</v>
      </c>
      <c r="B33" s="233">
        <f t="shared" si="12"/>
        <v>449935</v>
      </c>
      <c r="C33" s="234">
        <v>71210</v>
      </c>
      <c r="D33" s="234">
        <v>378725</v>
      </c>
      <c r="E33" s="234">
        <f t="shared" si="13"/>
        <v>449935</v>
      </c>
      <c r="F33" s="163">
        <v>0</v>
      </c>
      <c r="G33" s="163">
        <v>0</v>
      </c>
      <c r="H33" s="163">
        <v>0</v>
      </c>
      <c r="I33" s="163">
        <v>0</v>
      </c>
      <c r="J33" s="234">
        <v>320153</v>
      </c>
      <c r="K33" s="134" t="s">
        <v>318</v>
      </c>
      <c r="L33" s="163" t="s">
        <v>165</v>
      </c>
      <c r="M33" s="163">
        <v>51070</v>
      </c>
      <c r="N33" s="163">
        <v>0</v>
      </c>
      <c r="O33" s="163">
        <v>0</v>
      </c>
      <c r="P33" s="234">
        <v>43492</v>
      </c>
      <c r="Q33" s="163">
        <v>0</v>
      </c>
      <c r="R33" s="163" t="s">
        <v>165</v>
      </c>
      <c r="S33" s="163" t="s">
        <v>165</v>
      </c>
      <c r="T33" s="163">
        <v>15080</v>
      </c>
      <c r="U33" s="234">
        <v>20140</v>
      </c>
    </row>
    <row r="34" spans="1:21" s="129" customFormat="1" ht="24.95" customHeight="1">
      <c r="A34" s="134" t="s">
        <v>319</v>
      </c>
      <c r="B34" s="233">
        <f t="shared" si="12"/>
        <v>407552</v>
      </c>
      <c r="C34" s="234">
        <v>71293</v>
      </c>
      <c r="D34" s="234">
        <v>336259</v>
      </c>
      <c r="E34" s="234">
        <f t="shared" si="13"/>
        <v>407552</v>
      </c>
      <c r="F34" s="163">
        <v>0</v>
      </c>
      <c r="G34" s="163">
        <v>0</v>
      </c>
      <c r="H34" s="163">
        <v>0</v>
      </c>
      <c r="I34" s="163">
        <v>0</v>
      </c>
      <c r="J34" s="234">
        <v>312896</v>
      </c>
      <c r="K34" s="134" t="s">
        <v>319</v>
      </c>
      <c r="L34" s="163" t="s">
        <v>165</v>
      </c>
      <c r="M34" s="163" t="s">
        <v>165</v>
      </c>
      <c r="N34" s="163">
        <v>0</v>
      </c>
      <c r="O34" s="163">
        <v>0</v>
      </c>
      <c r="P34" s="234">
        <v>45247</v>
      </c>
      <c r="Q34" s="163">
        <v>0</v>
      </c>
      <c r="R34" s="163" t="s">
        <v>165</v>
      </c>
      <c r="S34" s="163">
        <v>310</v>
      </c>
      <c r="T34" s="163">
        <v>20906</v>
      </c>
      <c r="U34" s="234">
        <v>28193</v>
      </c>
    </row>
    <row r="35" spans="1:21" s="129" customFormat="1" ht="24.95" customHeight="1">
      <c r="A35" s="134" t="s">
        <v>320</v>
      </c>
      <c r="B35" s="233">
        <f t="shared" si="12"/>
        <v>410993</v>
      </c>
      <c r="C35" s="234">
        <v>72972</v>
      </c>
      <c r="D35" s="234">
        <v>338021</v>
      </c>
      <c r="E35" s="234">
        <f t="shared" si="13"/>
        <v>410993</v>
      </c>
      <c r="F35" s="163">
        <v>0</v>
      </c>
      <c r="G35" s="163">
        <v>0</v>
      </c>
      <c r="H35" s="163">
        <v>0</v>
      </c>
      <c r="I35" s="163">
        <v>0</v>
      </c>
      <c r="J35" s="234">
        <v>293549</v>
      </c>
      <c r="K35" s="134" t="s">
        <v>320</v>
      </c>
      <c r="L35" s="163">
        <v>48500</v>
      </c>
      <c r="M35" s="163" t="s">
        <v>165</v>
      </c>
      <c r="N35" s="163">
        <v>0</v>
      </c>
      <c r="O35" s="163">
        <v>0</v>
      </c>
      <c r="P35" s="234">
        <v>23772</v>
      </c>
      <c r="Q35" s="163">
        <v>0</v>
      </c>
      <c r="R35" s="163">
        <v>310</v>
      </c>
      <c r="S35" s="163" t="s">
        <v>165</v>
      </c>
      <c r="T35" s="163">
        <v>20390</v>
      </c>
      <c r="U35" s="234">
        <v>24472</v>
      </c>
    </row>
    <row r="36" spans="1:21" s="129" customFormat="1" ht="24.95" customHeight="1">
      <c r="A36" s="134" t="s">
        <v>321</v>
      </c>
      <c r="B36" s="233">
        <f t="shared" si="12"/>
        <v>448112</v>
      </c>
      <c r="C36" s="234">
        <v>101109</v>
      </c>
      <c r="D36" s="234">
        <v>347003</v>
      </c>
      <c r="E36" s="234">
        <f t="shared" si="13"/>
        <v>448112</v>
      </c>
      <c r="F36" s="163">
        <v>0</v>
      </c>
      <c r="G36" s="163">
        <v>0</v>
      </c>
      <c r="H36" s="163">
        <v>0</v>
      </c>
      <c r="I36" s="163">
        <v>0</v>
      </c>
      <c r="J36" s="234">
        <v>391154</v>
      </c>
      <c r="K36" s="134" t="s">
        <v>321</v>
      </c>
      <c r="L36" s="163" t="s">
        <v>165</v>
      </c>
      <c r="M36" s="163" t="s">
        <v>165</v>
      </c>
      <c r="N36" s="163">
        <v>0</v>
      </c>
      <c r="O36" s="163">
        <v>0</v>
      </c>
      <c r="P36" s="234">
        <v>34664</v>
      </c>
      <c r="Q36" s="163">
        <v>0</v>
      </c>
      <c r="R36" s="163" t="s">
        <v>165</v>
      </c>
      <c r="S36" s="163" t="s">
        <v>165</v>
      </c>
      <c r="T36" s="163">
        <v>12395</v>
      </c>
      <c r="U36" s="234">
        <v>9899</v>
      </c>
    </row>
    <row r="37" spans="1:21" s="129" customFormat="1" ht="24.95" customHeight="1">
      <c r="A37" s="134" t="s">
        <v>322</v>
      </c>
      <c r="B37" s="233">
        <f t="shared" si="12"/>
        <v>429879</v>
      </c>
      <c r="C37" s="234">
        <v>60450</v>
      </c>
      <c r="D37" s="234">
        <v>369429</v>
      </c>
      <c r="E37" s="234">
        <f t="shared" si="13"/>
        <v>429879</v>
      </c>
      <c r="F37" s="163">
        <v>0</v>
      </c>
      <c r="G37" s="163">
        <v>0</v>
      </c>
      <c r="H37" s="163">
        <v>0</v>
      </c>
      <c r="I37" s="163">
        <v>0</v>
      </c>
      <c r="J37" s="234">
        <v>357853</v>
      </c>
      <c r="K37" s="134" t="s">
        <v>322</v>
      </c>
      <c r="L37" s="163" t="s">
        <v>165</v>
      </c>
      <c r="M37" s="163" t="s">
        <v>165</v>
      </c>
      <c r="N37" s="163">
        <v>0</v>
      </c>
      <c r="O37" s="163">
        <v>0</v>
      </c>
      <c r="P37" s="234">
        <v>36122</v>
      </c>
      <c r="Q37" s="163">
        <v>0</v>
      </c>
      <c r="R37" s="163" t="s">
        <v>165</v>
      </c>
      <c r="S37" s="163" t="s">
        <v>165</v>
      </c>
      <c r="T37" s="163">
        <v>18105</v>
      </c>
      <c r="U37" s="234">
        <v>17799</v>
      </c>
    </row>
    <row r="38" spans="1:21" s="129" customFormat="1" ht="24.95" customHeight="1">
      <c r="A38" s="134" t="s">
        <v>323</v>
      </c>
      <c r="B38" s="233">
        <f t="shared" si="12"/>
        <v>543211</v>
      </c>
      <c r="C38" s="234">
        <v>152948</v>
      </c>
      <c r="D38" s="234">
        <v>390263</v>
      </c>
      <c r="E38" s="234">
        <f t="shared" si="13"/>
        <v>543211</v>
      </c>
      <c r="F38" s="163">
        <v>0</v>
      </c>
      <c r="G38" s="163">
        <v>0</v>
      </c>
      <c r="H38" s="163">
        <v>0</v>
      </c>
      <c r="I38" s="163">
        <v>0</v>
      </c>
      <c r="J38" s="234">
        <v>434847</v>
      </c>
      <c r="K38" s="134" t="s">
        <v>323</v>
      </c>
      <c r="L38" s="163" t="s">
        <v>165</v>
      </c>
      <c r="M38" s="163">
        <v>49620</v>
      </c>
      <c r="N38" s="163">
        <v>0</v>
      </c>
      <c r="O38" s="163">
        <v>0</v>
      </c>
      <c r="P38" s="234">
        <v>30742</v>
      </c>
      <c r="Q38" s="163">
        <v>0</v>
      </c>
      <c r="R38" s="163" t="s">
        <v>165</v>
      </c>
      <c r="S38" s="163" t="s">
        <v>165</v>
      </c>
      <c r="T38" s="163">
        <v>16629</v>
      </c>
      <c r="U38" s="234">
        <v>11373</v>
      </c>
    </row>
    <row r="39" spans="1:21" s="129" customFormat="1" ht="24.95" customHeight="1" thickBot="1">
      <c r="A39" s="136" t="s">
        <v>324</v>
      </c>
      <c r="B39" s="236">
        <f t="shared" si="12"/>
        <v>550049</v>
      </c>
      <c r="C39" s="237">
        <v>132235</v>
      </c>
      <c r="D39" s="237">
        <v>417814</v>
      </c>
      <c r="E39" s="237">
        <f t="shared" si="13"/>
        <v>550049</v>
      </c>
      <c r="F39" s="238">
        <v>0</v>
      </c>
      <c r="G39" s="238">
        <v>0</v>
      </c>
      <c r="H39" s="238">
        <v>0</v>
      </c>
      <c r="I39" s="237">
        <v>0</v>
      </c>
      <c r="J39" s="237">
        <v>481099</v>
      </c>
      <c r="K39" s="136" t="s">
        <v>324</v>
      </c>
      <c r="L39" s="238" t="s">
        <v>165</v>
      </c>
      <c r="M39" s="238" t="s">
        <v>165</v>
      </c>
      <c r="N39" s="238">
        <v>0</v>
      </c>
      <c r="O39" s="238">
        <v>0</v>
      </c>
      <c r="P39" s="237">
        <v>32259</v>
      </c>
      <c r="Q39" s="238">
        <v>0</v>
      </c>
      <c r="R39" s="238" t="s">
        <v>165</v>
      </c>
      <c r="S39" s="238">
        <v>532</v>
      </c>
      <c r="T39" s="238">
        <v>20124</v>
      </c>
      <c r="U39" s="237">
        <v>16035</v>
      </c>
    </row>
    <row r="40" spans="1:21" s="349" customFormat="1" ht="17.100000000000001" customHeight="1">
      <c r="A40" s="574" t="s">
        <v>325</v>
      </c>
      <c r="B40" s="574"/>
      <c r="C40" s="574"/>
      <c r="D40" s="574"/>
      <c r="E40" s="574"/>
      <c r="F40" s="574"/>
      <c r="G40" s="574"/>
      <c r="H40" s="574"/>
      <c r="I40" s="574"/>
      <c r="J40" s="348"/>
      <c r="K40" s="348" t="s">
        <v>325</v>
      </c>
      <c r="L40" s="348"/>
      <c r="M40" s="348"/>
      <c r="N40" s="348"/>
      <c r="O40" s="348"/>
      <c r="P40" s="348"/>
      <c r="Q40" s="348"/>
      <c r="R40" s="348"/>
      <c r="S40" s="348"/>
      <c r="T40" s="311"/>
      <c r="U40" s="312"/>
    </row>
    <row r="41" spans="1:21" s="129" customFormat="1" ht="15" customHeight="1">
      <c r="A41" s="491" t="s">
        <v>327</v>
      </c>
      <c r="B41" s="491"/>
      <c r="C41" s="491"/>
      <c r="D41" s="491"/>
      <c r="E41" s="491"/>
      <c r="F41" s="491"/>
      <c r="G41" s="491"/>
      <c r="H41" s="491"/>
      <c r="I41" s="491"/>
      <c r="J41" s="110"/>
      <c r="K41" s="491" t="s">
        <v>327</v>
      </c>
      <c r="L41" s="491"/>
      <c r="M41" s="491"/>
      <c r="N41" s="491"/>
      <c r="O41" s="491"/>
      <c r="P41" s="491"/>
      <c r="Q41" s="491"/>
      <c r="R41" s="491"/>
      <c r="S41" s="491"/>
      <c r="T41" s="110"/>
      <c r="U41" s="130"/>
    </row>
    <row r="42" spans="1:21" s="131" customFormat="1" ht="15" customHeight="1">
      <c r="A42" s="346" t="s">
        <v>326</v>
      </c>
      <c r="B42" s="347"/>
      <c r="C42" s="347"/>
      <c r="D42" s="347"/>
      <c r="E42" s="347"/>
      <c r="F42" s="347"/>
      <c r="G42" s="347"/>
      <c r="H42" s="347"/>
      <c r="I42" s="347"/>
      <c r="J42" s="346"/>
      <c r="K42" s="346" t="s">
        <v>326</v>
      </c>
      <c r="L42" s="347"/>
      <c r="M42" s="347"/>
      <c r="N42" s="347"/>
      <c r="O42" s="347"/>
      <c r="P42" s="347"/>
      <c r="Q42" s="347"/>
      <c r="R42" s="347"/>
      <c r="S42" s="347"/>
      <c r="T42" s="347"/>
      <c r="U42" s="132"/>
    </row>
    <row r="43" spans="1:21" s="5" customFormat="1" ht="15" customHeight="1">
      <c r="A43" s="129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</row>
    <row r="44" spans="1:21" ht="12.95" customHeight="1"/>
    <row r="45" spans="1:21" ht="12.95" customHeight="1"/>
    <row r="46" spans="1:21" ht="45" customHeight="1"/>
    <row r="47" spans="1:21" ht="45" customHeight="1"/>
    <row r="48" spans="1:21" ht="20.100000000000001" customHeight="1"/>
    <row r="49" spans="1:21" ht="20.100000000000001" customHeight="1"/>
    <row r="50" spans="1:21" ht="20.100000000000001" customHeight="1"/>
    <row r="51" spans="1:21" s="5" customFormat="1" ht="15" customHeight="1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</row>
    <row r="52" spans="1:21" s="5" customFormat="1" ht="15" customHeight="1">
      <c r="A52" s="129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</row>
  </sheetData>
  <mergeCells count="11">
    <mergeCell ref="A41:I41"/>
    <mergeCell ref="K41:S41"/>
    <mergeCell ref="A40:I40"/>
    <mergeCell ref="A1:J1"/>
    <mergeCell ref="A2:J2"/>
    <mergeCell ref="E4:J4"/>
    <mergeCell ref="K1:U1"/>
    <mergeCell ref="K2:U2"/>
    <mergeCell ref="L4:U4"/>
    <mergeCell ref="C5:C6"/>
    <mergeCell ref="D5:D6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17" pageOrder="overThenDown" orientation="portrait" r:id="rId1"/>
  <headerFooter scaleWithDoc="0" alignWithMargins="0"/>
  <colBreaks count="1" manualBreakCount="1">
    <brk id="10" max="26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showGridLines="0" view="pageBreakPreview" zoomScaleSheetLayoutView="100" workbookViewId="0">
      <selection activeCell="A39" sqref="A39:I39"/>
    </sheetView>
  </sheetViews>
  <sheetFormatPr defaultColWidth="8.88671875" defaultRowHeight="16.5"/>
  <cols>
    <col min="1" max="1" width="8.21875" style="57" customWidth="1"/>
    <col min="2" max="4" width="7.77734375" style="57" customWidth="1"/>
    <col min="5" max="5" width="7.5546875" style="57" customWidth="1"/>
    <col min="6" max="6" width="9.33203125" style="57" customWidth="1"/>
    <col min="7" max="7" width="10.77734375" style="57" customWidth="1"/>
    <col min="8" max="8" width="9.77734375" style="57" customWidth="1"/>
    <col min="9" max="9" width="10.77734375" style="57" customWidth="1"/>
    <col min="10" max="10" width="7.88671875" style="57" customWidth="1"/>
    <col min="11" max="11" width="9.88671875" style="57" bestFit="1" customWidth="1"/>
    <col min="12" max="12" width="9.109375" style="57" customWidth="1"/>
    <col min="13" max="13" width="8.88671875" style="57" customWidth="1"/>
    <col min="14" max="14" width="8.21875" style="57" customWidth="1"/>
    <col min="15" max="15" width="8.5546875" style="57" customWidth="1"/>
    <col min="16" max="16" width="9.21875" style="57" customWidth="1"/>
    <col min="17" max="17" width="10.6640625" style="57" customWidth="1"/>
    <col min="18" max="18" width="9.44140625" style="57" customWidth="1"/>
    <col min="19" max="19" width="8.33203125" style="70" bestFit="1" customWidth="1"/>
    <col min="20" max="20" width="6.5546875" style="70" bestFit="1" customWidth="1"/>
    <col min="21" max="16384" width="8.88671875" style="70"/>
  </cols>
  <sheetData>
    <row r="1" spans="1:21" ht="12.95" customHeight="1"/>
    <row r="2" spans="1:21" s="81" customFormat="1" ht="54.95" customHeight="1">
      <c r="A2" s="547" t="s">
        <v>328</v>
      </c>
      <c r="B2" s="548"/>
      <c r="C2" s="548"/>
      <c r="D2" s="548"/>
      <c r="E2" s="548"/>
      <c r="F2" s="548"/>
      <c r="G2" s="548"/>
      <c r="H2" s="548"/>
      <c r="I2" s="548"/>
      <c r="J2" s="621" t="s">
        <v>329</v>
      </c>
      <c r="K2" s="621"/>
      <c r="L2" s="621"/>
      <c r="M2" s="621"/>
      <c r="N2" s="621"/>
      <c r="O2" s="621"/>
      <c r="P2" s="621"/>
      <c r="Q2" s="621"/>
      <c r="R2" s="621"/>
      <c r="S2" s="140"/>
      <c r="T2" s="140"/>
      <c r="U2" s="140"/>
    </row>
    <row r="3" spans="1:21" s="71" customFormat="1" ht="18" customHeight="1" thickBot="1">
      <c r="A3" s="620" t="s">
        <v>330</v>
      </c>
      <c r="B3" s="620"/>
      <c r="C3" s="620"/>
      <c r="D3" s="620"/>
      <c r="E3" s="620"/>
      <c r="F3" s="57"/>
      <c r="G3" s="57"/>
      <c r="H3" s="57"/>
      <c r="I3" s="157" t="s">
        <v>123</v>
      </c>
      <c r="J3" s="620" t="s">
        <v>331</v>
      </c>
      <c r="K3" s="620"/>
      <c r="L3" s="620"/>
      <c r="M3" s="160"/>
      <c r="N3" s="159"/>
      <c r="O3" s="159"/>
      <c r="P3" s="159"/>
      <c r="Q3" s="159"/>
      <c r="R3" s="157" t="s">
        <v>123</v>
      </c>
      <c r="S3" s="57"/>
      <c r="T3" s="57"/>
      <c r="U3" s="57"/>
    </row>
    <row r="4" spans="1:21" ht="24.95" customHeight="1">
      <c r="A4" s="613" t="s">
        <v>259</v>
      </c>
      <c r="B4" s="509" t="s">
        <v>332</v>
      </c>
      <c r="C4" s="505"/>
      <c r="D4" s="505"/>
      <c r="E4" s="510"/>
      <c r="F4" s="509" t="s">
        <v>333</v>
      </c>
      <c r="G4" s="505"/>
      <c r="H4" s="505"/>
      <c r="I4" s="505"/>
      <c r="J4" s="613" t="s">
        <v>259</v>
      </c>
      <c r="K4" s="280" t="s">
        <v>334</v>
      </c>
      <c r="L4" s="280" t="s">
        <v>335</v>
      </c>
      <c r="M4" s="509" t="s">
        <v>336</v>
      </c>
      <c r="N4" s="505"/>
      <c r="O4" s="510"/>
      <c r="P4" s="509" t="s">
        <v>337</v>
      </c>
      <c r="Q4" s="505"/>
      <c r="R4" s="505"/>
    </row>
    <row r="5" spans="1:21" ht="18" customHeight="1">
      <c r="A5" s="611"/>
      <c r="B5" s="618" t="s">
        <v>10</v>
      </c>
      <c r="C5" s="619"/>
      <c r="D5" s="619"/>
      <c r="E5" s="631"/>
      <c r="F5" s="618" t="s">
        <v>124</v>
      </c>
      <c r="G5" s="619"/>
      <c r="H5" s="619"/>
      <c r="I5" s="619"/>
      <c r="J5" s="611"/>
      <c r="K5" s="361"/>
      <c r="L5" s="381" t="s">
        <v>182</v>
      </c>
      <c r="M5" s="618" t="s">
        <v>136</v>
      </c>
      <c r="N5" s="619"/>
      <c r="O5" s="631"/>
      <c r="P5" s="618" t="s">
        <v>137</v>
      </c>
      <c r="Q5" s="619"/>
      <c r="R5" s="619"/>
    </row>
    <row r="6" spans="1:21" s="4" customFormat="1" ht="20.100000000000001" customHeight="1">
      <c r="A6" s="82"/>
      <c r="B6" s="181" t="s">
        <v>387</v>
      </c>
      <c r="C6" s="181" t="s">
        <v>338</v>
      </c>
      <c r="D6" s="181" t="s">
        <v>339</v>
      </c>
      <c r="E6" s="181" t="s">
        <v>340</v>
      </c>
      <c r="F6" s="632" t="s">
        <v>341</v>
      </c>
      <c r="G6" s="633"/>
      <c r="H6" s="634"/>
      <c r="I6" s="85" t="s">
        <v>342</v>
      </c>
      <c r="J6" s="82"/>
      <c r="K6" s="90" t="s">
        <v>343</v>
      </c>
      <c r="L6" s="87"/>
      <c r="M6" s="156" t="s">
        <v>344</v>
      </c>
      <c r="N6" s="83" t="s">
        <v>345</v>
      </c>
      <c r="O6" s="83" t="s">
        <v>346</v>
      </c>
      <c r="P6" s="84" t="s">
        <v>347</v>
      </c>
      <c r="Q6" s="84" t="s">
        <v>347</v>
      </c>
      <c r="R6" s="374" t="s">
        <v>348</v>
      </c>
    </row>
    <row r="7" spans="1:21" s="4" customFormat="1" ht="20.100000000000001" customHeight="1">
      <c r="A7" s="82"/>
      <c r="B7" s="58"/>
      <c r="C7" s="182"/>
      <c r="D7" s="182"/>
      <c r="E7" s="182"/>
      <c r="F7" s="156" t="s">
        <v>349</v>
      </c>
      <c r="G7" s="156" t="s">
        <v>347</v>
      </c>
      <c r="H7" s="156" t="s">
        <v>346</v>
      </c>
      <c r="I7" s="86" t="s">
        <v>350</v>
      </c>
      <c r="J7" s="82"/>
      <c r="K7" s="90"/>
      <c r="L7" s="87"/>
      <c r="M7" s="283" t="s">
        <v>351</v>
      </c>
      <c r="N7" s="283" t="s">
        <v>351</v>
      </c>
      <c r="O7" s="283" t="s">
        <v>351</v>
      </c>
      <c r="P7" s="352" t="s">
        <v>352</v>
      </c>
      <c r="Q7" s="353" t="s">
        <v>353</v>
      </c>
      <c r="R7" s="375" t="s">
        <v>354</v>
      </c>
    </row>
    <row r="8" spans="1:21" s="4" customFormat="1" ht="20.100000000000001" customHeight="1">
      <c r="A8" s="82"/>
      <c r="B8" s="58"/>
      <c r="C8" s="182"/>
      <c r="D8" s="182"/>
      <c r="E8" s="182"/>
      <c r="F8" s="58" t="s">
        <v>341</v>
      </c>
      <c r="G8" s="58" t="s">
        <v>341</v>
      </c>
      <c r="H8" s="58" t="s">
        <v>355</v>
      </c>
      <c r="I8" s="86"/>
      <c r="J8" s="82"/>
      <c r="K8" s="90"/>
      <c r="L8" s="87"/>
      <c r="M8" s="283" t="s">
        <v>356</v>
      </c>
      <c r="N8" s="283" t="s">
        <v>356</v>
      </c>
      <c r="O8" s="283" t="s">
        <v>356</v>
      </c>
      <c r="P8" s="352" t="s">
        <v>357</v>
      </c>
      <c r="Q8" s="353" t="s">
        <v>358</v>
      </c>
      <c r="R8" s="376" t="s">
        <v>39</v>
      </c>
    </row>
    <row r="9" spans="1:21" s="4" customFormat="1" ht="15" customHeight="1">
      <c r="A9" s="82"/>
      <c r="B9" s="354" t="s">
        <v>488</v>
      </c>
      <c r="C9" s="355" t="s">
        <v>126</v>
      </c>
      <c r="D9" s="355" t="s">
        <v>489</v>
      </c>
      <c r="E9" s="355" t="s">
        <v>490</v>
      </c>
      <c r="F9" s="354" t="s">
        <v>492</v>
      </c>
      <c r="G9" s="354" t="s">
        <v>493</v>
      </c>
      <c r="H9" s="354" t="s">
        <v>494</v>
      </c>
      <c r="I9" s="356" t="s">
        <v>491</v>
      </c>
      <c r="J9" s="357"/>
      <c r="K9" s="358" t="s">
        <v>27</v>
      </c>
      <c r="L9" s="359"/>
      <c r="M9" s="354" t="s">
        <v>20</v>
      </c>
      <c r="N9" s="359" t="s">
        <v>22</v>
      </c>
      <c r="O9" s="359" t="s">
        <v>32</v>
      </c>
      <c r="P9" s="360" t="s">
        <v>23</v>
      </c>
      <c r="Q9" s="360" t="s">
        <v>23</v>
      </c>
      <c r="R9" s="376" t="s">
        <v>139</v>
      </c>
    </row>
    <row r="10" spans="1:21" s="4" customFormat="1" ht="15" customHeight="1">
      <c r="A10" s="611" t="s">
        <v>132</v>
      </c>
      <c r="B10" s="381"/>
      <c r="C10" s="427" t="s">
        <v>128</v>
      </c>
      <c r="D10" s="427"/>
      <c r="E10" s="427"/>
      <c r="F10" s="381" t="s">
        <v>495</v>
      </c>
      <c r="G10" s="381" t="s">
        <v>496</v>
      </c>
      <c r="H10" s="381" t="s">
        <v>17</v>
      </c>
      <c r="I10" s="428"/>
      <c r="J10" s="611" t="s">
        <v>132</v>
      </c>
      <c r="K10" s="429" t="s">
        <v>29</v>
      </c>
      <c r="L10" s="430"/>
      <c r="M10" s="381" t="s">
        <v>21</v>
      </c>
      <c r="N10" s="430" t="s">
        <v>141</v>
      </c>
      <c r="O10" s="430" t="s">
        <v>33</v>
      </c>
      <c r="P10" s="431" t="s">
        <v>35</v>
      </c>
      <c r="Q10" s="431" t="s">
        <v>25</v>
      </c>
      <c r="R10" s="432" t="s">
        <v>37</v>
      </c>
    </row>
    <row r="11" spans="1:21" s="4" customFormat="1" ht="15" customHeight="1" thickBot="1">
      <c r="A11" s="612"/>
      <c r="B11" s="420"/>
      <c r="C11" s="425" t="s">
        <v>133</v>
      </c>
      <c r="D11" s="425"/>
      <c r="E11" s="425"/>
      <c r="F11" s="420"/>
      <c r="G11" s="420"/>
      <c r="H11" s="420"/>
      <c r="I11" s="426"/>
      <c r="J11" s="612"/>
      <c r="K11" s="433" t="s">
        <v>31</v>
      </c>
      <c r="L11" s="434"/>
      <c r="M11" s="420" t="s">
        <v>140</v>
      </c>
      <c r="N11" s="434" t="s">
        <v>390</v>
      </c>
      <c r="O11" s="434" t="s">
        <v>34</v>
      </c>
      <c r="P11" s="435" t="s">
        <v>36</v>
      </c>
      <c r="Q11" s="435"/>
      <c r="R11" s="436" t="s">
        <v>38</v>
      </c>
    </row>
    <row r="12" spans="1:21" ht="24.95" hidden="1" customHeight="1">
      <c r="A12" s="78">
        <v>2016</v>
      </c>
      <c r="B12" s="80">
        <v>13</v>
      </c>
      <c r="C12" s="77">
        <v>6</v>
      </c>
      <c r="D12" s="77">
        <v>13</v>
      </c>
      <c r="E12" s="77">
        <v>24</v>
      </c>
      <c r="F12" s="77">
        <v>1</v>
      </c>
      <c r="G12" s="77">
        <v>3</v>
      </c>
      <c r="H12" s="77">
        <v>1</v>
      </c>
      <c r="I12" s="77">
        <v>3</v>
      </c>
      <c r="J12" s="78">
        <v>2016</v>
      </c>
      <c r="K12" s="141">
        <v>0</v>
      </c>
      <c r="L12" s="141">
        <v>0</v>
      </c>
      <c r="M12" s="141">
        <v>0</v>
      </c>
      <c r="N12" s="77">
        <v>1</v>
      </c>
      <c r="O12" s="77">
        <v>2</v>
      </c>
      <c r="P12" s="141">
        <v>0</v>
      </c>
      <c r="Q12" s="141">
        <v>1</v>
      </c>
      <c r="R12" s="141">
        <v>1</v>
      </c>
    </row>
    <row r="13" spans="1:21" ht="24.95" hidden="1" customHeight="1">
      <c r="A13" s="79">
        <v>2017</v>
      </c>
      <c r="B13" s="80">
        <v>17</v>
      </c>
      <c r="C13" s="77">
        <v>7</v>
      </c>
      <c r="D13" s="77">
        <v>13</v>
      </c>
      <c r="E13" s="77">
        <v>25</v>
      </c>
      <c r="F13" s="77">
        <v>1</v>
      </c>
      <c r="G13" s="77">
        <v>5</v>
      </c>
      <c r="H13" s="77">
        <v>1</v>
      </c>
      <c r="I13" s="77">
        <v>3</v>
      </c>
      <c r="J13" s="79">
        <v>2017</v>
      </c>
      <c r="K13" s="141">
        <v>0</v>
      </c>
      <c r="L13" s="141">
        <v>0</v>
      </c>
      <c r="M13" s="141">
        <v>0</v>
      </c>
      <c r="N13" s="177">
        <v>1</v>
      </c>
      <c r="O13" s="177">
        <v>3</v>
      </c>
      <c r="P13" s="141">
        <v>0</v>
      </c>
      <c r="Q13" s="377">
        <v>1</v>
      </c>
      <c r="R13" s="377">
        <v>1</v>
      </c>
    </row>
    <row r="14" spans="1:21" ht="24.95" hidden="1" customHeight="1">
      <c r="A14" s="78">
        <v>2018</v>
      </c>
      <c r="B14" s="80">
        <v>17</v>
      </c>
      <c r="C14" s="77">
        <v>9</v>
      </c>
      <c r="D14" s="77">
        <v>13</v>
      </c>
      <c r="E14" s="77">
        <v>24</v>
      </c>
      <c r="F14" s="77">
        <v>1</v>
      </c>
      <c r="G14" s="77">
        <v>7</v>
      </c>
      <c r="H14" s="77">
        <v>2</v>
      </c>
      <c r="I14" s="77">
        <v>3</v>
      </c>
      <c r="J14" s="78">
        <v>2018</v>
      </c>
      <c r="K14" s="141">
        <v>0</v>
      </c>
      <c r="L14" s="141">
        <v>0</v>
      </c>
      <c r="M14" s="141">
        <v>0</v>
      </c>
      <c r="N14" s="177">
        <v>1</v>
      </c>
      <c r="O14" s="177">
        <v>4</v>
      </c>
      <c r="P14" s="141">
        <v>0</v>
      </c>
      <c r="Q14" s="377">
        <v>1</v>
      </c>
      <c r="R14" s="377">
        <v>1</v>
      </c>
    </row>
    <row r="15" spans="1:21" ht="24.95" customHeight="1">
      <c r="A15" s="78">
        <v>2019</v>
      </c>
      <c r="B15" s="80">
        <v>21</v>
      </c>
      <c r="C15" s="77">
        <v>13</v>
      </c>
      <c r="D15" s="77">
        <v>12</v>
      </c>
      <c r="E15" s="77">
        <v>25</v>
      </c>
      <c r="F15" s="77">
        <v>2</v>
      </c>
      <c r="G15" s="77">
        <v>7</v>
      </c>
      <c r="H15" s="77">
        <v>3</v>
      </c>
      <c r="I15" s="77">
        <v>3</v>
      </c>
      <c r="J15" s="78">
        <v>2019</v>
      </c>
      <c r="K15" s="141">
        <v>0</v>
      </c>
      <c r="L15" s="141">
        <v>0</v>
      </c>
      <c r="M15" s="141">
        <v>0</v>
      </c>
      <c r="N15" s="177">
        <v>1</v>
      </c>
      <c r="O15" s="177">
        <v>6</v>
      </c>
      <c r="P15" s="141">
        <v>0</v>
      </c>
      <c r="Q15" s="377">
        <v>1</v>
      </c>
      <c r="R15" s="377">
        <v>1</v>
      </c>
    </row>
    <row r="16" spans="1:21" ht="24.95" customHeight="1">
      <c r="A16" s="78">
        <v>2020</v>
      </c>
      <c r="B16" s="80">
        <v>21</v>
      </c>
      <c r="C16" s="77">
        <v>13</v>
      </c>
      <c r="D16" s="77">
        <v>12</v>
      </c>
      <c r="E16" s="77">
        <v>25</v>
      </c>
      <c r="F16" s="77">
        <v>2</v>
      </c>
      <c r="G16" s="77">
        <v>7</v>
      </c>
      <c r="H16" s="77">
        <v>3</v>
      </c>
      <c r="I16" s="77">
        <v>3</v>
      </c>
      <c r="J16" s="78">
        <v>2020</v>
      </c>
      <c r="K16" s="141">
        <v>1</v>
      </c>
      <c r="L16" s="141">
        <v>0</v>
      </c>
      <c r="M16" s="141">
        <v>0</v>
      </c>
      <c r="N16" s="177">
        <v>1</v>
      </c>
      <c r="O16" s="177">
        <v>9</v>
      </c>
      <c r="P16" s="141">
        <v>0</v>
      </c>
      <c r="Q16" s="377">
        <v>1</v>
      </c>
      <c r="R16" s="377">
        <v>1</v>
      </c>
    </row>
    <row r="17" spans="1:21" ht="24.95" customHeight="1">
      <c r="A17" s="78">
        <v>2021</v>
      </c>
      <c r="B17" s="80">
        <v>25</v>
      </c>
      <c r="C17" s="77">
        <v>0</v>
      </c>
      <c r="D17" s="77">
        <v>17</v>
      </c>
      <c r="E17" s="77">
        <v>36</v>
      </c>
      <c r="F17" s="77">
        <v>2</v>
      </c>
      <c r="G17" s="77">
        <v>7</v>
      </c>
      <c r="H17" s="77">
        <v>14</v>
      </c>
      <c r="I17" s="77">
        <v>3</v>
      </c>
      <c r="J17" s="78">
        <v>2021</v>
      </c>
      <c r="K17" s="141">
        <v>1</v>
      </c>
      <c r="L17" s="141">
        <v>0</v>
      </c>
      <c r="M17" s="141">
        <v>0</v>
      </c>
      <c r="N17" s="177">
        <v>2</v>
      </c>
      <c r="O17" s="177">
        <v>10</v>
      </c>
      <c r="P17" s="141">
        <v>0</v>
      </c>
      <c r="Q17" s="377">
        <v>1</v>
      </c>
      <c r="R17" s="377">
        <v>1</v>
      </c>
    </row>
    <row r="18" spans="1:21" ht="24.95" customHeight="1">
      <c r="A18" s="78">
        <v>2022</v>
      </c>
      <c r="B18" s="80">
        <v>29</v>
      </c>
      <c r="C18" s="77">
        <v>0</v>
      </c>
      <c r="D18" s="77">
        <v>18</v>
      </c>
      <c r="E18" s="77">
        <v>37</v>
      </c>
      <c r="F18" s="77">
        <v>2</v>
      </c>
      <c r="G18" s="77">
        <v>8</v>
      </c>
      <c r="H18" s="77">
        <v>25</v>
      </c>
      <c r="I18" s="77">
        <v>3</v>
      </c>
      <c r="J18" s="78">
        <v>2022</v>
      </c>
      <c r="K18" s="141">
        <v>2</v>
      </c>
      <c r="L18" s="141">
        <v>0</v>
      </c>
      <c r="M18" s="141">
        <v>0</v>
      </c>
      <c r="N18" s="177">
        <v>2</v>
      </c>
      <c r="O18" s="177">
        <v>11</v>
      </c>
      <c r="P18" s="141">
        <v>0</v>
      </c>
      <c r="Q18" s="377">
        <v>1</v>
      </c>
      <c r="R18" s="377">
        <v>1</v>
      </c>
    </row>
    <row r="19" spans="1:21" ht="24.95" customHeight="1">
      <c r="A19" s="78">
        <v>2023</v>
      </c>
      <c r="B19" s="80">
        <v>32</v>
      </c>
      <c r="C19" s="77">
        <v>40</v>
      </c>
      <c r="D19" s="77">
        <v>43</v>
      </c>
      <c r="E19" s="77">
        <v>0</v>
      </c>
      <c r="F19" s="77">
        <v>2</v>
      </c>
      <c r="G19" s="77">
        <v>7</v>
      </c>
      <c r="H19" s="77">
        <v>37</v>
      </c>
      <c r="I19" s="77">
        <v>2</v>
      </c>
      <c r="J19" s="78">
        <v>2023</v>
      </c>
      <c r="K19" s="141">
        <v>3</v>
      </c>
      <c r="L19" s="141">
        <v>0</v>
      </c>
      <c r="M19" s="141">
        <v>0</v>
      </c>
      <c r="N19" s="177">
        <v>2</v>
      </c>
      <c r="O19" s="177">
        <v>10</v>
      </c>
      <c r="P19" s="141">
        <v>0</v>
      </c>
      <c r="Q19" s="377">
        <v>1</v>
      </c>
      <c r="R19" s="377">
        <v>1</v>
      </c>
    </row>
    <row r="20" spans="1:21" s="72" customFormat="1" ht="24.95" customHeight="1" thickBot="1">
      <c r="A20" s="76">
        <v>2024</v>
      </c>
      <c r="B20" s="242">
        <v>35</v>
      </c>
      <c r="C20" s="243">
        <v>41</v>
      </c>
      <c r="D20" s="203">
        <v>40</v>
      </c>
      <c r="E20" s="270">
        <v>0</v>
      </c>
      <c r="F20" s="203">
        <v>1</v>
      </c>
      <c r="G20" s="203">
        <v>7</v>
      </c>
      <c r="H20" s="203">
        <v>45</v>
      </c>
      <c r="I20" s="203">
        <v>2</v>
      </c>
      <c r="J20" s="244">
        <v>2024</v>
      </c>
      <c r="K20" s="203">
        <v>3</v>
      </c>
      <c r="L20" s="203">
        <v>0</v>
      </c>
      <c r="M20" s="203">
        <v>0</v>
      </c>
      <c r="N20" s="245">
        <v>2</v>
      </c>
      <c r="O20" s="245">
        <v>10</v>
      </c>
      <c r="P20" s="203">
        <v>0</v>
      </c>
      <c r="Q20" s="245">
        <v>1</v>
      </c>
      <c r="R20" s="245">
        <v>1</v>
      </c>
      <c r="S20" s="70"/>
      <c r="T20" s="70"/>
      <c r="U20" s="70"/>
    </row>
    <row r="21" spans="1:21" s="72" customFormat="1" ht="18.600000000000001" customHeight="1" thickBot="1">
      <c r="A21" s="204"/>
      <c r="B21" s="205"/>
      <c r="C21" s="206"/>
      <c r="D21" s="205"/>
      <c r="E21" s="205"/>
      <c r="F21" s="205"/>
      <c r="G21" s="205"/>
      <c r="H21" s="205"/>
      <c r="I21" s="205"/>
      <c r="J21" s="207"/>
      <c r="K21" s="205"/>
      <c r="L21" s="208"/>
      <c r="M21" s="208"/>
      <c r="N21" s="209"/>
      <c r="O21" s="208"/>
      <c r="P21" s="208"/>
      <c r="Q21" s="208"/>
      <c r="R21" s="209"/>
      <c r="S21" s="70"/>
      <c r="T21" s="70"/>
      <c r="U21" s="70"/>
    </row>
    <row r="22" spans="1:21" s="72" customFormat="1" ht="24.95" customHeight="1">
      <c r="A22" s="613" t="s">
        <v>259</v>
      </c>
      <c r="B22" s="623" t="s">
        <v>359</v>
      </c>
      <c r="C22" s="624"/>
      <c r="D22" s="624"/>
      <c r="E22" s="624"/>
      <c r="F22" s="624"/>
      <c r="G22" s="624"/>
      <c r="H22" s="625"/>
      <c r="I22" s="285" t="s">
        <v>334</v>
      </c>
      <c r="J22" s="614" t="s">
        <v>259</v>
      </c>
      <c r="K22" s="623" t="s">
        <v>337</v>
      </c>
      <c r="L22" s="624"/>
      <c r="M22" s="624"/>
      <c r="N22" s="624"/>
      <c r="O22" s="624"/>
      <c r="P22" s="624"/>
      <c r="Q22" s="624"/>
      <c r="R22" s="624"/>
      <c r="S22" s="91"/>
      <c r="T22" s="74"/>
      <c r="U22" s="73"/>
    </row>
    <row r="23" spans="1:21" s="72" customFormat="1" ht="18" customHeight="1">
      <c r="A23" s="611"/>
      <c r="B23" s="626" t="s">
        <v>125</v>
      </c>
      <c r="C23" s="627"/>
      <c r="D23" s="627"/>
      <c r="E23" s="627"/>
      <c r="F23" s="627"/>
      <c r="G23" s="627"/>
      <c r="H23" s="628"/>
      <c r="I23" s="286"/>
      <c r="J23" s="615"/>
      <c r="K23" s="626" t="s">
        <v>138</v>
      </c>
      <c r="L23" s="627"/>
      <c r="M23" s="627"/>
      <c r="N23" s="627"/>
      <c r="O23" s="627"/>
      <c r="P23" s="627"/>
      <c r="Q23" s="627"/>
      <c r="R23" s="627"/>
      <c r="S23" s="92"/>
      <c r="T23" s="74"/>
      <c r="U23" s="73"/>
    </row>
    <row r="24" spans="1:21" s="72" customFormat="1" ht="20.100000000000001" customHeight="1">
      <c r="A24" s="82"/>
      <c r="B24" s="133" t="s">
        <v>360</v>
      </c>
      <c r="C24" s="247" t="s">
        <v>361</v>
      </c>
      <c r="D24" s="247" t="s">
        <v>362</v>
      </c>
      <c r="E24" s="247" t="s">
        <v>363</v>
      </c>
      <c r="F24" s="248" t="s">
        <v>363</v>
      </c>
      <c r="G24" s="133" t="s">
        <v>364</v>
      </c>
      <c r="H24" s="249" t="s">
        <v>365</v>
      </c>
      <c r="I24" s="248" t="s">
        <v>356</v>
      </c>
      <c r="J24" s="246"/>
      <c r="K24" s="250" t="s">
        <v>347</v>
      </c>
      <c r="L24" s="251" t="s">
        <v>366</v>
      </c>
      <c r="M24" s="249" t="s">
        <v>366</v>
      </c>
      <c r="N24" s="252" t="s">
        <v>367</v>
      </c>
      <c r="O24" s="249" t="s">
        <v>368</v>
      </c>
      <c r="P24" s="249" t="s">
        <v>366</v>
      </c>
      <c r="Q24" s="249" t="s">
        <v>366</v>
      </c>
      <c r="R24" s="251" t="s">
        <v>369</v>
      </c>
      <c r="S24" s="142"/>
      <c r="T24" s="74"/>
      <c r="U24" s="73"/>
    </row>
    <row r="25" spans="1:21" s="72" customFormat="1" ht="15" customHeight="1">
      <c r="A25" s="82"/>
      <c r="B25" s="134" t="s">
        <v>370</v>
      </c>
      <c r="C25" s="253" t="s">
        <v>370</v>
      </c>
      <c r="D25" s="253"/>
      <c r="E25" s="253" t="s">
        <v>371</v>
      </c>
      <c r="F25" s="254" t="s">
        <v>372</v>
      </c>
      <c r="G25" s="255" t="s">
        <v>373</v>
      </c>
      <c r="H25" s="256" t="s">
        <v>374</v>
      </c>
      <c r="I25" s="254"/>
      <c r="J25" s="246"/>
      <c r="K25" s="378" t="s">
        <v>375</v>
      </c>
      <c r="L25" s="257" t="s">
        <v>376</v>
      </c>
      <c r="M25" s="258" t="s">
        <v>377</v>
      </c>
      <c r="N25" s="380" t="s">
        <v>388</v>
      </c>
      <c r="O25" s="256" t="s">
        <v>378</v>
      </c>
      <c r="P25" s="256" t="s">
        <v>379</v>
      </c>
      <c r="Q25" s="256" t="s">
        <v>380</v>
      </c>
      <c r="R25" s="257" t="s">
        <v>381</v>
      </c>
      <c r="S25" s="142"/>
      <c r="T25" s="74"/>
      <c r="U25" s="73"/>
    </row>
    <row r="26" spans="1:21" s="72" customFormat="1" ht="15" customHeight="1">
      <c r="A26" s="82"/>
      <c r="B26" s="363"/>
      <c r="C26" s="364"/>
      <c r="D26" s="364"/>
      <c r="E26" s="364"/>
      <c r="F26" s="364"/>
      <c r="G26" s="362" t="s">
        <v>48</v>
      </c>
      <c r="H26" s="365" t="s">
        <v>384</v>
      </c>
      <c r="I26" s="366"/>
      <c r="J26" s="246"/>
      <c r="K26" s="379"/>
      <c r="L26" s="257"/>
      <c r="M26" s="258"/>
      <c r="N26" s="380" t="s">
        <v>389</v>
      </c>
      <c r="O26" s="256"/>
      <c r="P26" s="256"/>
      <c r="Q26" s="259"/>
      <c r="R26" s="260"/>
      <c r="S26" s="142"/>
      <c r="T26" s="74"/>
      <c r="U26" s="73"/>
    </row>
    <row r="27" spans="1:21" s="72" customFormat="1" ht="15" customHeight="1">
      <c r="A27" s="82"/>
      <c r="B27" s="363" t="s">
        <v>127</v>
      </c>
      <c r="C27" s="364" t="s">
        <v>22</v>
      </c>
      <c r="D27" s="364" t="s">
        <v>497</v>
      </c>
      <c r="E27" s="364" t="s">
        <v>498</v>
      </c>
      <c r="F27" s="366" t="s">
        <v>24</v>
      </c>
      <c r="G27" s="363" t="s">
        <v>49</v>
      </c>
      <c r="H27" s="365" t="s">
        <v>385</v>
      </c>
      <c r="I27" s="366" t="s">
        <v>26</v>
      </c>
      <c r="J27" s="246"/>
      <c r="K27" s="367" t="s">
        <v>23</v>
      </c>
      <c r="L27" s="368" t="s">
        <v>41</v>
      </c>
      <c r="M27" s="365" t="s">
        <v>23</v>
      </c>
      <c r="N27" s="365" t="s">
        <v>40</v>
      </c>
      <c r="O27" s="365" t="s">
        <v>46</v>
      </c>
      <c r="P27" s="365" t="s">
        <v>47</v>
      </c>
      <c r="Q27" s="365" t="s">
        <v>501</v>
      </c>
      <c r="R27" s="369"/>
      <c r="S27" s="142"/>
      <c r="T27" s="74"/>
      <c r="U27" s="73"/>
    </row>
    <row r="28" spans="1:21" s="72" customFormat="1" ht="15" customHeight="1">
      <c r="A28" s="611" t="s">
        <v>132</v>
      </c>
      <c r="B28" s="437" t="s">
        <v>129</v>
      </c>
      <c r="C28" s="438" t="s">
        <v>130</v>
      </c>
      <c r="D28" s="438" t="s">
        <v>499</v>
      </c>
      <c r="E28" s="438" t="s">
        <v>500</v>
      </c>
      <c r="F28" s="439" t="s">
        <v>131</v>
      </c>
      <c r="G28" s="437" t="s">
        <v>50</v>
      </c>
      <c r="H28" s="440" t="s">
        <v>386</v>
      </c>
      <c r="I28" s="439" t="s">
        <v>28</v>
      </c>
      <c r="J28" s="616" t="s">
        <v>132</v>
      </c>
      <c r="K28" s="445" t="s">
        <v>36</v>
      </c>
      <c r="L28" s="446" t="s">
        <v>43</v>
      </c>
      <c r="M28" s="440" t="s">
        <v>44</v>
      </c>
      <c r="N28" s="440" t="s">
        <v>42</v>
      </c>
      <c r="O28" s="440"/>
      <c r="P28" s="440"/>
      <c r="Q28" s="440" t="s">
        <v>18</v>
      </c>
      <c r="R28" s="447"/>
      <c r="S28" s="142"/>
      <c r="T28" s="74"/>
      <c r="U28" s="73"/>
    </row>
    <row r="29" spans="1:21" s="72" customFormat="1" ht="15" customHeight="1" thickBot="1">
      <c r="A29" s="612"/>
      <c r="B29" s="441" t="s">
        <v>134</v>
      </c>
      <c r="C29" s="442" t="s">
        <v>134</v>
      </c>
      <c r="D29" s="442"/>
      <c r="E29" s="442"/>
      <c r="F29" s="443" t="s">
        <v>135</v>
      </c>
      <c r="G29" s="441" t="s">
        <v>51</v>
      </c>
      <c r="H29" s="444" t="s">
        <v>383</v>
      </c>
      <c r="I29" s="443" t="s">
        <v>30</v>
      </c>
      <c r="J29" s="617"/>
      <c r="K29" s="448"/>
      <c r="L29" s="449"/>
      <c r="M29" s="444"/>
      <c r="N29" s="444" t="s">
        <v>45</v>
      </c>
      <c r="O29" s="444"/>
      <c r="P29" s="444"/>
      <c r="Q29" s="444"/>
      <c r="R29" s="450"/>
      <c r="S29" s="142"/>
      <c r="T29" s="74"/>
      <c r="U29" s="73"/>
    </row>
    <row r="30" spans="1:21" s="72" customFormat="1" ht="24.95" hidden="1" customHeight="1">
      <c r="A30" s="78">
        <v>2016</v>
      </c>
      <c r="B30" s="143">
        <v>2</v>
      </c>
      <c r="C30" s="143">
        <v>0</v>
      </c>
      <c r="D30" s="143">
        <v>18</v>
      </c>
      <c r="E30" s="143">
        <v>1</v>
      </c>
      <c r="F30" s="261">
        <v>0</v>
      </c>
      <c r="G30" s="261">
        <v>10</v>
      </c>
      <c r="H30" s="143">
        <v>5</v>
      </c>
      <c r="I30" s="143">
        <v>0</v>
      </c>
      <c r="J30" s="262">
        <v>2016</v>
      </c>
      <c r="K30" s="263">
        <v>2</v>
      </c>
      <c r="L30" s="143">
        <v>0</v>
      </c>
      <c r="M30" s="143">
        <v>0</v>
      </c>
      <c r="N30" s="143">
        <v>0</v>
      </c>
      <c r="O30" s="143">
        <v>3</v>
      </c>
      <c r="P30" s="143">
        <v>0</v>
      </c>
      <c r="Q30" s="143">
        <v>0</v>
      </c>
      <c r="R30" s="143"/>
      <c r="S30" s="75"/>
      <c r="T30" s="74"/>
      <c r="U30" s="73"/>
    </row>
    <row r="31" spans="1:21" s="72" customFormat="1" ht="24.95" hidden="1" customHeight="1">
      <c r="A31" s="79">
        <v>2017</v>
      </c>
      <c r="B31" s="143">
        <v>2</v>
      </c>
      <c r="C31" s="143">
        <v>0</v>
      </c>
      <c r="D31" s="143">
        <v>19</v>
      </c>
      <c r="E31" s="143">
        <v>1</v>
      </c>
      <c r="F31" s="261">
        <v>0</v>
      </c>
      <c r="G31" s="261">
        <v>22</v>
      </c>
      <c r="H31" s="178">
        <v>5</v>
      </c>
      <c r="I31" s="143">
        <v>0</v>
      </c>
      <c r="J31" s="134">
        <v>2017</v>
      </c>
      <c r="K31" s="264">
        <v>2</v>
      </c>
      <c r="L31" s="178">
        <v>0</v>
      </c>
      <c r="M31" s="178">
        <v>0</v>
      </c>
      <c r="N31" s="178">
        <v>0</v>
      </c>
      <c r="O31" s="178">
        <v>3</v>
      </c>
      <c r="P31" s="178">
        <v>0</v>
      </c>
      <c r="Q31" s="178">
        <v>0</v>
      </c>
      <c r="R31" s="178"/>
      <c r="S31" s="75"/>
      <c r="T31" s="74"/>
      <c r="U31" s="73"/>
    </row>
    <row r="32" spans="1:21" s="72" customFormat="1" ht="24.95" hidden="1" customHeight="1">
      <c r="A32" s="78">
        <v>2018</v>
      </c>
      <c r="B32" s="143">
        <v>2</v>
      </c>
      <c r="C32" s="143">
        <v>0</v>
      </c>
      <c r="D32" s="143">
        <v>20</v>
      </c>
      <c r="E32" s="143">
        <v>1</v>
      </c>
      <c r="F32" s="261">
        <v>0</v>
      </c>
      <c r="G32" s="261">
        <v>28</v>
      </c>
      <c r="H32" s="178">
        <v>5</v>
      </c>
      <c r="I32" s="143">
        <v>0</v>
      </c>
      <c r="J32" s="262">
        <v>2018</v>
      </c>
      <c r="K32" s="264">
        <v>3</v>
      </c>
      <c r="L32" s="178">
        <v>0</v>
      </c>
      <c r="M32" s="178">
        <v>0</v>
      </c>
      <c r="N32" s="178">
        <v>0</v>
      </c>
      <c r="O32" s="178">
        <v>3</v>
      </c>
      <c r="P32" s="178">
        <v>0</v>
      </c>
      <c r="Q32" s="178">
        <v>0</v>
      </c>
      <c r="R32" s="175" t="s">
        <v>58</v>
      </c>
      <c r="S32" s="75"/>
      <c r="T32" s="74"/>
      <c r="U32" s="73"/>
    </row>
    <row r="33" spans="1:21" s="72" customFormat="1" ht="24.95" customHeight="1">
      <c r="A33" s="78">
        <v>2019</v>
      </c>
      <c r="B33" s="143">
        <v>2</v>
      </c>
      <c r="C33" s="143">
        <v>0</v>
      </c>
      <c r="D33" s="143">
        <v>24</v>
      </c>
      <c r="E33" s="143">
        <v>1</v>
      </c>
      <c r="F33" s="261">
        <v>0</v>
      </c>
      <c r="G33" s="261">
        <v>28</v>
      </c>
      <c r="H33" s="178">
        <v>7</v>
      </c>
      <c r="I33" s="143">
        <v>0</v>
      </c>
      <c r="J33" s="262">
        <v>2019</v>
      </c>
      <c r="K33" s="264">
        <v>3</v>
      </c>
      <c r="L33" s="178">
        <v>0</v>
      </c>
      <c r="M33" s="178">
        <v>0</v>
      </c>
      <c r="N33" s="178">
        <v>0</v>
      </c>
      <c r="O33" s="178">
        <v>4</v>
      </c>
      <c r="P33" s="178">
        <v>0</v>
      </c>
      <c r="Q33" s="178">
        <v>0</v>
      </c>
      <c r="R33" s="175" t="s">
        <v>58</v>
      </c>
      <c r="S33" s="75"/>
      <c r="T33" s="74"/>
      <c r="U33" s="73"/>
    </row>
    <row r="34" spans="1:21" s="72" customFormat="1" ht="24.95" customHeight="1">
      <c r="A34" s="78">
        <v>2020</v>
      </c>
      <c r="B34" s="143">
        <v>2</v>
      </c>
      <c r="C34" s="143">
        <v>0</v>
      </c>
      <c r="D34" s="143">
        <v>27</v>
      </c>
      <c r="E34" s="143">
        <v>1</v>
      </c>
      <c r="F34" s="261">
        <v>0</v>
      </c>
      <c r="G34" s="261">
        <v>37</v>
      </c>
      <c r="H34" s="178">
        <v>8</v>
      </c>
      <c r="I34" s="143">
        <v>0</v>
      </c>
      <c r="J34" s="262">
        <v>2020</v>
      </c>
      <c r="K34" s="264">
        <v>3</v>
      </c>
      <c r="L34" s="178">
        <v>0</v>
      </c>
      <c r="M34" s="178">
        <v>0</v>
      </c>
      <c r="N34" s="178">
        <v>0</v>
      </c>
      <c r="O34" s="178">
        <v>5</v>
      </c>
      <c r="P34" s="178">
        <v>0</v>
      </c>
      <c r="Q34" s="178">
        <v>0</v>
      </c>
      <c r="R34" s="178">
        <v>2</v>
      </c>
      <c r="S34" s="75"/>
      <c r="T34" s="74"/>
      <c r="U34" s="73"/>
    </row>
    <row r="35" spans="1:21" s="72" customFormat="1" ht="24.95" customHeight="1">
      <c r="A35" s="78">
        <v>2021</v>
      </c>
      <c r="B35" s="143">
        <v>2</v>
      </c>
      <c r="C35" s="143">
        <v>0</v>
      </c>
      <c r="D35" s="143">
        <v>27</v>
      </c>
      <c r="E35" s="143">
        <v>1</v>
      </c>
      <c r="F35" s="261">
        <v>0</v>
      </c>
      <c r="G35" s="261">
        <v>46</v>
      </c>
      <c r="H35" s="178">
        <v>12</v>
      </c>
      <c r="I35" s="143">
        <v>0</v>
      </c>
      <c r="J35" s="262">
        <v>2021</v>
      </c>
      <c r="K35" s="264">
        <v>3</v>
      </c>
      <c r="L35" s="178">
        <v>0</v>
      </c>
      <c r="M35" s="178">
        <v>0</v>
      </c>
      <c r="N35" s="178">
        <v>0</v>
      </c>
      <c r="O35" s="178">
        <v>8</v>
      </c>
      <c r="P35" s="178">
        <v>0</v>
      </c>
      <c r="Q35" s="178">
        <v>0</v>
      </c>
      <c r="R35" s="178">
        <v>2</v>
      </c>
      <c r="S35" s="75"/>
      <c r="T35" s="74"/>
      <c r="U35" s="73"/>
    </row>
    <row r="36" spans="1:21" s="72" customFormat="1" ht="24.95" customHeight="1">
      <c r="A36" s="78">
        <v>2022</v>
      </c>
      <c r="B36" s="143">
        <v>3</v>
      </c>
      <c r="C36" s="143">
        <v>0</v>
      </c>
      <c r="D36" s="143">
        <v>28</v>
      </c>
      <c r="E36" s="143">
        <v>1</v>
      </c>
      <c r="F36" s="261">
        <v>0</v>
      </c>
      <c r="G36" s="261">
        <v>67</v>
      </c>
      <c r="H36" s="178">
        <v>22</v>
      </c>
      <c r="I36" s="143">
        <v>0</v>
      </c>
      <c r="J36" s="262">
        <v>2022</v>
      </c>
      <c r="K36" s="264">
        <v>3</v>
      </c>
      <c r="L36" s="178">
        <v>0</v>
      </c>
      <c r="M36" s="178">
        <v>0</v>
      </c>
      <c r="N36" s="178">
        <v>0</v>
      </c>
      <c r="O36" s="178">
        <v>12</v>
      </c>
      <c r="P36" s="178">
        <v>0</v>
      </c>
      <c r="Q36" s="178">
        <v>0</v>
      </c>
      <c r="R36" s="178">
        <v>4</v>
      </c>
      <c r="S36" s="75"/>
      <c r="T36" s="74"/>
      <c r="U36" s="73"/>
    </row>
    <row r="37" spans="1:21" s="72" customFormat="1" ht="24.95" customHeight="1">
      <c r="A37" s="78">
        <v>2023</v>
      </c>
      <c r="B37" s="143">
        <v>3</v>
      </c>
      <c r="C37" s="143">
        <v>0</v>
      </c>
      <c r="D37" s="143">
        <v>28</v>
      </c>
      <c r="E37" s="143">
        <v>1</v>
      </c>
      <c r="F37" s="261">
        <v>0</v>
      </c>
      <c r="G37" s="261">
        <v>89</v>
      </c>
      <c r="H37" s="178">
        <v>33</v>
      </c>
      <c r="I37" s="143">
        <v>0</v>
      </c>
      <c r="J37" s="262">
        <v>2023</v>
      </c>
      <c r="K37" s="264">
        <v>4</v>
      </c>
      <c r="L37" s="178">
        <v>0</v>
      </c>
      <c r="M37" s="178">
        <v>0</v>
      </c>
      <c r="N37" s="178">
        <v>0</v>
      </c>
      <c r="O37" s="178">
        <v>16</v>
      </c>
      <c r="P37" s="178">
        <v>0</v>
      </c>
      <c r="Q37" s="178">
        <v>0</v>
      </c>
      <c r="R37" s="178">
        <v>6</v>
      </c>
      <c r="S37" s="370"/>
      <c r="T37" s="371"/>
      <c r="U37" s="73"/>
    </row>
    <row r="38" spans="1:21" s="183" customFormat="1" ht="24.95" customHeight="1" thickBot="1">
      <c r="A38" s="76">
        <v>2024</v>
      </c>
      <c r="B38" s="203">
        <v>3</v>
      </c>
      <c r="C38" s="203">
        <v>0</v>
      </c>
      <c r="D38" s="203">
        <v>35</v>
      </c>
      <c r="E38" s="203">
        <v>1</v>
      </c>
      <c r="F38" s="203">
        <v>0</v>
      </c>
      <c r="G38" s="265">
        <v>97</v>
      </c>
      <c r="H38" s="245">
        <v>38</v>
      </c>
      <c r="I38" s="203"/>
      <c r="J38" s="244">
        <v>2024</v>
      </c>
      <c r="K38" s="245">
        <v>3</v>
      </c>
      <c r="L38" s="266">
        <v>0</v>
      </c>
      <c r="M38" s="266">
        <v>0</v>
      </c>
      <c r="N38" s="266">
        <v>0</v>
      </c>
      <c r="O38" s="245">
        <v>16</v>
      </c>
      <c r="P38" s="266">
        <v>0</v>
      </c>
      <c r="Q38" s="266">
        <v>0</v>
      </c>
      <c r="R38" s="245">
        <v>5</v>
      </c>
    </row>
    <row r="39" spans="1:21" s="289" customFormat="1" ht="87.75" customHeight="1">
      <c r="A39" s="629" t="s">
        <v>522</v>
      </c>
      <c r="B39" s="630"/>
      <c r="C39" s="630"/>
      <c r="D39" s="630"/>
      <c r="E39" s="630"/>
      <c r="F39" s="630"/>
      <c r="G39" s="630"/>
      <c r="H39" s="630"/>
      <c r="I39" s="630"/>
      <c r="J39" s="629" t="s">
        <v>502</v>
      </c>
      <c r="K39" s="630"/>
      <c r="L39" s="630"/>
      <c r="M39" s="630"/>
      <c r="N39" s="630"/>
      <c r="O39" s="630"/>
      <c r="P39" s="630"/>
      <c r="Q39" s="630"/>
      <c r="R39" s="630"/>
      <c r="S39" s="288"/>
      <c r="T39" s="288"/>
    </row>
    <row r="40" spans="1:21" ht="15" customHeight="1">
      <c r="A40" s="622" t="s">
        <v>382</v>
      </c>
      <c r="B40" s="622"/>
      <c r="C40" s="622"/>
      <c r="D40" s="622"/>
      <c r="E40" s="622"/>
      <c r="F40" s="622"/>
      <c r="G40" s="622"/>
      <c r="H40" s="622"/>
      <c r="I40" s="622"/>
      <c r="J40" s="622" t="s">
        <v>382</v>
      </c>
      <c r="K40" s="622"/>
      <c r="L40" s="622"/>
      <c r="M40" s="622"/>
      <c r="N40" s="622"/>
      <c r="O40" s="622"/>
      <c r="P40" s="622"/>
      <c r="Q40" s="622"/>
      <c r="R40" s="622"/>
    </row>
    <row r="41" spans="1:21">
      <c r="J41" s="44"/>
      <c r="K41" s="44"/>
      <c r="L41" s="44"/>
      <c r="M41" s="44"/>
      <c r="N41" s="44"/>
      <c r="O41" s="44"/>
      <c r="P41" s="44"/>
      <c r="Q41" s="44"/>
      <c r="R41" s="44"/>
    </row>
  </sheetData>
  <mergeCells count="29">
    <mergeCell ref="J2:R2"/>
    <mergeCell ref="A40:I40"/>
    <mergeCell ref="B22:H22"/>
    <mergeCell ref="B23:H23"/>
    <mergeCell ref="J39:R39"/>
    <mergeCell ref="J40:R40"/>
    <mergeCell ref="K22:R22"/>
    <mergeCell ref="K23:R23"/>
    <mergeCell ref="A39:I39"/>
    <mergeCell ref="P4:R4"/>
    <mergeCell ref="P5:R5"/>
    <mergeCell ref="M4:O4"/>
    <mergeCell ref="M5:O5"/>
    <mergeCell ref="J3:L3"/>
    <mergeCell ref="F6:H6"/>
    <mergeCell ref="B5:E5"/>
    <mergeCell ref="A2:I2"/>
    <mergeCell ref="A3:E3"/>
    <mergeCell ref="B4:E4"/>
    <mergeCell ref="F4:I4"/>
    <mergeCell ref="A4:A5"/>
    <mergeCell ref="A10:A11"/>
    <mergeCell ref="J4:J5"/>
    <mergeCell ref="J10:J11"/>
    <mergeCell ref="A22:A23"/>
    <mergeCell ref="A28:A29"/>
    <mergeCell ref="J22:J23"/>
    <mergeCell ref="J28:J29"/>
    <mergeCell ref="F5:I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17" pageOrder="overThenDown" orientation="portrait" r:id="rId1"/>
  <headerFooter scaleWithDoc="0" alignWithMargins="0"/>
  <colBreaks count="1" manualBreakCount="1">
    <brk id="9" max="6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view="pageBreakPreview" zoomScaleSheetLayoutView="100" workbookViewId="0">
      <selection activeCell="F11" sqref="F11"/>
    </sheetView>
  </sheetViews>
  <sheetFormatPr defaultColWidth="8.88671875" defaultRowHeight="16.5"/>
  <cols>
    <col min="1" max="1" width="9.77734375" style="129" customWidth="1"/>
    <col min="2" max="2" width="14.33203125" style="129" customWidth="1"/>
    <col min="3" max="3" width="13" style="129" customWidth="1"/>
    <col min="4" max="4" width="14.77734375" style="129" customWidth="1"/>
    <col min="5" max="5" width="12.77734375" style="129" customWidth="1"/>
    <col min="6" max="6" width="17.33203125" style="129" customWidth="1"/>
    <col min="7" max="7" width="12.6640625" style="93" bestFit="1" customWidth="1"/>
    <col min="8" max="8" width="9.88671875" style="93" bestFit="1" customWidth="1"/>
    <col min="9" max="9" width="11.5546875" style="93" bestFit="1" customWidth="1"/>
    <col min="10" max="16384" width="8.88671875" style="93"/>
  </cols>
  <sheetData>
    <row r="1" spans="1:7" ht="12.95" customHeight="1"/>
    <row r="2" spans="1:7" ht="30" customHeight="1">
      <c r="A2" s="590" t="s">
        <v>391</v>
      </c>
      <c r="B2" s="590"/>
      <c r="C2" s="590"/>
      <c r="D2" s="590"/>
      <c r="E2" s="590"/>
      <c r="F2" s="590"/>
    </row>
    <row r="3" spans="1:7" s="7" customFormat="1" ht="24.95" customHeight="1">
      <c r="A3" s="591" t="s">
        <v>142</v>
      </c>
      <c r="B3" s="591"/>
      <c r="C3" s="591"/>
      <c r="D3" s="591"/>
      <c r="E3" s="591"/>
      <c r="F3" s="591"/>
    </row>
    <row r="4" spans="1:7" s="5" customFormat="1" ht="18" customHeight="1" thickBot="1">
      <c r="A4" s="636" t="s">
        <v>392</v>
      </c>
      <c r="B4" s="636"/>
      <c r="C4" s="636"/>
      <c r="D4" s="636"/>
      <c r="E4" s="59"/>
      <c r="F4" s="60" t="s">
        <v>0</v>
      </c>
    </row>
    <row r="5" spans="1:7" ht="24.95" customHeight="1">
      <c r="A5" s="61" t="s">
        <v>275</v>
      </c>
      <c r="B5" s="62" t="s">
        <v>393</v>
      </c>
      <c r="C5" s="637" t="s">
        <v>398</v>
      </c>
      <c r="D5" s="638"/>
      <c r="E5" s="638"/>
      <c r="F5" s="638"/>
    </row>
    <row r="6" spans="1:7" ht="20.100000000000001" customHeight="1">
      <c r="A6" s="63"/>
      <c r="B6" s="389" t="s">
        <v>143</v>
      </c>
      <c r="C6" s="639" t="s">
        <v>399</v>
      </c>
      <c r="D6" s="640"/>
      <c r="E6" s="641"/>
      <c r="F6" s="388" t="s">
        <v>394</v>
      </c>
    </row>
    <row r="7" spans="1:7" ht="20.100000000000001" customHeight="1">
      <c r="A7" s="451" t="s">
        <v>395</v>
      </c>
      <c r="B7" s="390" t="s">
        <v>144</v>
      </c>
      <c r="C7" s="392" t="s">
        <v>400</v>
      </c>
      <c r="D7" s="392" t="s">
        <v>401</v>
      </c>
      <c r="E7" s="64" t="s">
        <v>402</v>
      </c>
      <c r="F7" s="391" t="s">
        <v>145</v>
      </c>
    </row>
    <row r="8" spans="1:7" ht="32.450000000000003" hidden="1" customHeight="1">
      <c r="A8" s="282">
        <v>2016</v>
      </c>
      <c r="B8" s="15">
        <v>18</v>
      </c>
      <c r="C8" s="13">
        <v>2121475</v>
      </c>
      <c r="D8" s="13">
        <v>2096202</v>
      </c>
      <c r="E8" s="13">
        <v>25273</v>
      </c>
      <c r="F8" s="13">
        <v>393433</v>
      </c>
      <c r="G8" s="111"/>
    </row>
    <row r="9" spans="1:7" ht="32.450000000000003" hidden="1" customHeight="1">
      <c r="A9" s="282">
        <v>2017</v>
      </c>
      <c r="B9" s="15">
        <v>18</v>
      </c>
      <c r="C9" s="13">
        <v>2870003</v>
      </c>
      <c r="D9" s="13">
        <v>2851641</v>
      </c>
      <c r="E9" s="13">
        <v>18362</v>
      </c>
      <c r="F9" s="13">
        <v>447484</v>
      </c>
      <c r="G9" s="111"/>
    </row>
    <row r="10" spans="1:7" ht="32.450000000000003" hidden="1" customHeight="1">
      <c r="A10" s="282">
        <v>2018</v>
      </c>
      <c r="B10" s="16">
        <v>18</v>
      </c>
      <c r="C10" s="31">
        <v>2452868</v>
      </c>
      <c r="D10" s="31">
        <v>2370025</v>
      </c>
      <c r="E10" s="13">
        <v>82843</v>
      </c>
      <c r="F10" s="13">
        <v>337545</v>
      </c>
      <c r="G10" s="111"/>
    </row>
    <row r="11" spans="1:7" ht="32.450000000000003" customHeight="1">
      <c r="A11" s="282">
        <v>2019</v>
      </c>
      <c r="B11" s="16">
        <v>25</v>
      </c>
      <c r="C11" s="31">
        <v>3381879</v>
      </c>
      <c r="D11" s="31">
        <v>3357151</v>
      </c>
      <c r="E11" s="13">
        <v>24728</v>
      </c>
      <c r="F11" s="13">
        <v>381903</v>
      </c>
      <c r="G11" s="111"/>
    </row>
    <row r="12" spans="1:7" ht="32.450000000000003" customHeight="1">
      <c r="A12" s="282">
        <v>2020</v>
      </c>
      <c r="B12" s="16">
        <v>24</v>
      </c>
      <c r="C12" s="31">
        <v>1905603</v>
      </c>
      <c r="D12" s="31">
        <v>1903796</v>
      </c>
      <c r="E12" s="13">
        <v>1807</v>
      </c>
      <c r="F12" s="13">
        <v>246525</v>
      </c>
      <c r="G12" s="111"/>
    </row>
    <row r="13" spans="1:7" ht="32.450000000000003" customHeight="1">
      <c r="A13" s="282">
        <v>2021</v>
      </c>
      <c r="B13" s="16">
        <v>23</v>
      </c>
      <c r="C13" s="31">
        <v>2069843</v>
      </c>
      <c r="D13" s="31">
        <v>2068545</v>
      </c>
      <c r="E13" s="13">
        <v>1298</v>
      </c>
      <c r="F13" s="13">
        <v>228104</v>
      </c>
      <c r="G13" s="111"/>
    </row>
    <row r="14" spans="1:7" ht="32.450000000000003" customHeight="1">
      <c r="A14" s="282">
        <v>2022</v>
      </c>
      <c r="B14" s="201">
        <v>23</v>
      </c>
      <c r="C14" s="31">
        <v>2462232</v>
      </c>
      <c r="D14" s="31">
        <v>2458492</v>
      </c>
      <c r="E14" s="13">
        <v>3740</v>
      </c>
      <c r="F14" s="13">
        <v>279700</v>
      </c>
      <c r="G14" s="111"/>
    </row>
    <row r="15" spans="1:7" ht="32.450000000000003" customHeight="1">
      <c r="A15" s="282">
        <v>2023</v>
      </c>
      <c r="B15" s="268">
        <v>24</v>
      </c>
      <c r="C15" s="267">
        <v>2836925</v>
      </c>
      <c r="D15" s="267">
        <v>2831938</v>
      </c>
      <c r="E15" s="267">
        <v>4987</v>
      </c>
      <c r="F15" s="267">
        <v>318816</v>
      </c>
      <c r="G15" s="111"/>
    </row>
    <row r="16" spans="1:7" ht="32.450000000000003" hidden="1" customHeight="1">
      <c r="A16" s="282" t="s">
        <v>197</v>
      </c>
      <c r="B16" s="268">
        <v>24</v>
      </c>
      <c r="C16" s="267">
        <v>216643</v>
      </c>
      <c r="D16" s="269">
        <v>216453</v>
      </c>
      <c r="E16" s="13">
        <v>190</v>
      </c>
      <c r="F16" s="13">
        <v>6437</v>
      </c>
      <c r="G16" s="112"/>
    </row>
    <row r="17" spans="1:9" ht="32.450000000000003" hidden="1" customHeight="1">
      <c r="A17" s="282" t="s">
        <v>198</v>
      </c>
      <c r="B17" s="268">
        <v>24</v>
      </c>
      <c r="C17" s="267">
        <v>264269</v>
      </c>
      <c r="D17" s="13">
        <v>264142</v>
      </c>
      <c r="E17" s="13">
        <v>127</v>
      </c>
      <c r="F17" s="13">
        <v>11962</v>
      </c>
    </row>
    <row r="18" spans="1:9" ht="32.450000000000003" hidden="1" customHeight="1">
      <c r="A18" s="282" t="s">
        <v>199</v>
      </c>
      <c r="B18" s="268">
        <v>24</v>
      </c>
      <c r="C18" s="267">
        <v>236177</v>
      </c>
      <c r="D18" s="13">
        <v>235929</v>
      </c>
      <c r="E18" s="13">
        <v>248</v>
      </c>
      <c r="F18" s="13">
        <v>17345</v>
      </c>
    </row>
    <row r="19" spans="1:9" ht="32.450000000000003" hidden="1" customHeight="1">
      <c r="A19" s="282" t="s">
        <v>200</v>
      </c>
      <c r="B19" s="268">
        <v>24</v>
      </c>
      <c r="C19" s="267">
        <v>219966</v>
      </c>
      <c r="D19" s="13">
        <v>219000</v>
      </c>
      <c r="E19" s="13">
        <v>966</v>
      </c>
      <c r="F19" s="13">
        <v>28899</v>
      </c>
    </row>
    <row r="20" spans="1:9" ht="32.450000000000003" hidden="1" customHeight="1">
      <c r="A20" s="282" t="s">
        <v>201</v>
      </c>
      <c r="B20" s="268">
        <v>24</v>
      </c>
      <c r="C20" s="267">
        <v>242633</v>
      </c>
      <c r="D20" s="13">
        <v>242142</v>
      </c>
      <c r="E20" s="13">
        <v>491</v>
      </c>
      <c r="F20" s="13">
        <v>33411</v>
      </c>
    </row>
    <row r="21" spans="1:9" ht="32.450000000000003" hidden="1" customHeight="1">
      <c r="A21" s="282" t="s">
        <v>202</v>
      </c>
      <c r="B21" s="268">
        <v>24</v>
      </c>
      <c r="C21" s="267">
        <v>242505</v>
      </c>
      <c r="D21" s="13">
        <v>241865</v>
      </c>
      <c r="E21" s="13">
        <v>640</v>
      </c>
      <c r="F21" s="13">
        <v>44058</v>
      </c>
      <c r="H21" s="13"/>
      <c r="I21" s="13"/>
    </row>
    <row r="22" spans="1:9" ht="32.450000000000003" hidden="1" customHeight="1">
      <c r="A22" s="282" t="s">
        <v>203</v>
      </c>
      <c r="B22" s="268">
        <v>24</v>
      </c>
      <c r="C22" s="267">
        <v>223970</v>
      </c>
      <c r="D22" s="13">
        <v>223446</v>
      </c>
      <c r="E22" s="13">
        <v>524</v>
      </c>
      <c r="F22" s="13">
        <v>29150</v>
      </c>
    </row>
    <row r="23" spans="1:9" ht="32.450000000000003" hidden="1" customHeight="1">
      <c r="A23" s="282" t="s">
        <v>204</v>
      </c>
      <c r="B23" s="268">
        <v>24</v>
      </c>
      <c r="C23" s="267">
        <v>263865</v>
      </c>
      <c r="D23" s="13">
        <v>263621</v>
      </c>
      <c r="E23" s="13">
        <v>244</v>
      </c>
      <c r="F23" s="13">
        <v>33162</v>
      </c>
    </row>
    <row r="24" spans="1:9" ht="32.450000000000003" hidden="1" customHeight="1">
      <c r="A24" s="282" t="s">
        <v>205</v>
      </c>
      <c r="B24" s="268">
        <v>24</v>
      </c>
      <c r="C24" s="267">
        <v>227962</v>
      </c>
      <c r="D24" s="13">
        <v>227643</v>
      </c>
      <c r="E24" s="13">
        <v>319</v>
      </c>
      <c r="F24" s="13">
        <v>29323</v>
      </c>
    </row>
    <row r="25" spans="1:9" ht="32.450000000000003" hidden="1" customHeight="1">
      <c r="A25" s="282" t="s">
        <v>206</v>
      </c>
      <c r="B25" s="268">
        <v>24</v>
      </c>
      <c r="C25" s="267">
        <v>311245</v>
      </c>
      <c r="D25" s="13">
        <v>310419</v>
      </c>
      <c r="E25" s="13">
        <v>826</v>
      </c>
      <c r="F25" s="13">
        <v>52639</v>
      </c>
    </row>
    <row r="26" spans="1:9" ht="32.450000000000003" hidden="1" customHeight="1">
      <c r="A26" s="282" t="s">
        <v>207</v>
      </c>
      <c r="B26" s="268">
        <v>24</v>
      </c>
      <c r="C26" s="267">
        <v>201904</v>
      </c>
      <c r="D26" s="13">
        <v>201652</v>
      </c>
      <c r="E26" s="13">
        <v>252</v>
      </c>
      <c r="F26" s="13">
        <v>21507</v>
      </c>
    </row>
    <row r="27" spans="1:9" ht="32.450000000000003" hidden="1" customHeight="1" thickBot="1">
      <c r="A27" s="32" t="s">
        <v>208</v>
      </c>
      <c r="B27" s="279">
        <v>24</v>
      </c>
      <c r="C27" s="278">
        <v>185786</v>
      </c>
      <c r="D27" s="382">
        <v>185626</v>
      </c>
      <c r="E27" s="382">
        <v>160</v>
      </c>
      <c r="F27" s="382">
        <v>10923</v>
      </c>
    </row>
    <row r="28" spans="1:9" ht="32.450000000000003" customHeight="1">
      <c r="A28" s="8">
        <v>2024</v>
      </c>
      <c r="B28" s="171">
        <v>24</v>
      </c>
      <c r="C28" s="120">
        <f t="shared" ref="C28:E28" si="0">SUM(C29:C40)</f>
        <v>2312410</v>
      </c>
      <c r="D28" s="120">
        <f t="shared" si="0"/>
        <v>2308231</v>
      </c>
      <c r="E28" s="120">
        <f t="shared" si="0"/>
        <v>4179</v>
      </c>
      <c r="F28" s="120">
        <f>SUM(F29:F40)</f>
        <v>332898</v>
      </c>
      <c r="G28" s="111"/>
    </row>
    <row r="29" spans="1:9" ht="32.450000000000003" customHeight="1">
      <c r="A29" s="282" t="s">
        <v>197</v>
      </c>
      <c r="B29" s="268">
        <v>24</v>
      </c>
      <c r="C29" s="383">
        <v>113053</v>
      </c>
      <c r="D29" s="384">
        <v>112893</v>
      </c>
      <c r="E29" s="385">
        <v>160</v>
      </c>
      <c r="F29" s="385">
        <v>8344</v>
      </c>
      <c r="G29" s="112"/>
    </row>
    <row r="30" spans="1:9" ht="32.450000000000003" customHeight="1">
      <c r="A30" s="282" t="s">
        <v>198</v>
      </c>
      <c r="B30" s="268">
        <v>24</v>
      </c>
      <c r="C30" s="383">
        <v>119838</v>
      </c>
      <c r="D30" s="385">
        <v>119646</v>
      </c>
      <c r="E30" s="385">
        <v>192</v>
      </c>
      <c r="F30" s="385">
        <v>10253</v>
      </c>
    </row>
    <row r="31" spans="1:9" ht="32.450000000000003" customHeight="1">
      <c r="A31" s="282" t="s">
        <v>199</v>
      </c>
      <c r="B31" s="268">
        <v>24</v>
      </c>
      <c r="C31" s="383">
        <v>151147</v>
      </c>
      <c r="D31" s="385">
        <v>150874</v>
      </c>
      <c r="E31" s="385">
        <v>273</v>
      </c>
      <c r="F31" s="385">
        <v>19081</v>
      </c>
    </row>
    <row r="32" spans="1:9" ht="32.450000000000003" customHeight="1">
      <c r="A32" s="282" t="s">
        <v>200</v>
      </c>
      <c r="B32" s="268">
        <v>24</v>
      </c>
      <c r="C32" s="383">
        <v>205548</v>
      </c>
      <c r="D32" s="385">
        <v>205090</v>
      </c>
      <c r="E32" s="385">
        <v>458</v>
      </c>
      <c r="F32" s="385">
        <v>39361</v>
      </c>
    </row>
    <row r="33" spans="1:9" ht="32.450000000000003" customHeight="1">
      <c r="A33" s="282" t="s">
        <v>201</v>
      </c>
      <c r="B33" s="268">
        <v>24</v>
      </c>
      <c r="C33" s="383">
        <v>251733</v>
      </c>
      <c r="D33" s="385">
        <v>251392</v>
      </c>
      <c r="E33" s="385">
        <v>341</v>
      </c>
      <c r="F33" s="385">
        <v>38112</v>
      </c>
    </row>
    <row r="34" spans="1:9" ht="32.450000000000003" customHeight="1">
      <c r="A34" s="282" t="s">
        <v>202</v>
      </c>
      <c r="B34" s="268">
        <v>24</v>
      </c>
      <c r="C34" s="383">
        <v>226864</v>
      </c>
      <c r="D34" s="385">
        <v>226399</v>
      </c>
      <c r="E34" s="385">
        <v>465</v>
      </c>
      <c r="F34" s="385">
        <v>35820</v>
      </c>
      <c r="H34" s="13"/>
      <c r="I34" s="13"/>
    </row>
    <row r="35" spans="1:9" ht="32.450000000000003" customHeight="1">
      <c r="A35" s="282" t="s">
        <v>203</v>
      </c>
      <c r="B35" s="268">
        <v>24</v>
      </c>
      <c r="C35" s="383">
        <v>194113</v>
      </c>
      <c r="D35" s="385">
        <v>193778</v>
      </c>
      <c r="E35" s="385">
        <v>335</v>
      </c>
      <c r="F35" s="385">
        <v>23893</v>
      </c>
    </row>
    <row r="36" spans="1:9" ht="32.450000000000003" customHeight="1">
      <c r="A36" s="282" t="s">
        <v>204</v>
      </c>
      <c r="B36" s="268">
        <v>24</v>
      </c>
      <c r="C36" s="383">
        <v>255492</v>
      </c>
      <c r="D36" s="385">
        <v>255170</v>
      </c>
      <c r="E36" s="385">
        <v>322</v>
      </c>
      <c r="F36" s="385">
        <v>28940</v>
      </c>
    </row>
    <row r="37" spans="1:9" ht="32.450000000000003" customHeight="1">
      <c r="A37" s="282" t="s">
        <v>205</v>
      </c>
      <c r="B37" s="268">
        <v>24</v>
      </c>
      <c r="C37" s="383">
        <v>203520</v>
      </c>
      <c r="D37" s="385">
        <v>203016</v>
      </c>
      <c r="E37" s="385">
        <v>504</v>
      </c>
      <c r="F37" s="385">
        <v>25188</v>
      </c>
    </row>
    <row r="38" spans="1:9" ht="32.450000000000003" customHeight="1">
      <c r="A38" s="282" t="s">
        <v>206</v>
      </c>
      <c r="B38" s="268">
        <v>24</v>
      </c>
      <c r="C38" s="383">
        <v>243233</v>
      </c>
      <c r="D38" s="385">
        <v>242607</v>
      </c>
      <c r="E38" s="385">
        <v>626</v>
      </c>
      <c r="F38" s="385">
        <v>54055</v>
      </c>
    </row>
    <row r="39" spans="1:9" ht="32.450000000000003" customHeight="1">
      <c r="A39" s="282" t="s">
        <v>207</v>
      </c>
      <c r="B39" s="268">
        <v>24</v>
      </c>
      <c r="C39" s="383">
        <v>189976</v>
      </c>
      <c r="D39" s="385">
        <v>189654</v>
      </c>
      <c r="E39" s="385">
        <v>322</v>
      </c>
      <c r="F39" s="385">
        <v>35853</v>
      </c>
    </row>
    <row r="40" spans="1:9" ht="32.450000000000003" customHeight="1" thickBot="1">
      <c r="A40" s="32" t="s">
        <v>208</v>
      </c>
      <c r="B40" s="279">
        <v>24</v>
      </c>
      <c r="C40" s="386">
        <v>157893</v>
      </c>
      <c r="D40" s="387">
        <v>157712</v>
      </c>
      <c r="E40" s="387">
        <v>181</v>
      </c>
      <c r="F40" s="387">
        <v>13998</v>
      </c>
    </row>
    <row r="41" spans="1:9" s="294" customFormat="1" ht="17.100000000000001" customHeight="1">
      <c r="A41" s="642" t="s">
        <v>396</v>
      </c>
      <c r="B41" s="642"/>
      <c r="C41" s="642"/>
      <c r="D41" s="642"/>
      <c r="E41" s="642"/>
      <c r="F41" s="642"/>
    </row>
    <row r="42" spans="1:9" s="14" customFormat="1" ht="15" customHeight="1">
      <c r="A42" s="635" t="s">
        <v>397</v>
      </c>
      <c r="B42" s="635"/>
      <c r="C42" s="635"/>
      <c r="D42" s="635"/>
      <c r="E42" s="635"/>
      <c r="F42" s="635"/>
    </row>
  </sheetData>
  <mergeCells count="7">
    <mergeCell ref="A42:F42"/>
    <mergeCell ref="A2:F2"/>
    <mergeCell ref="A3:F3"/>
    <mergeCell ref="A4:D4"/>
    <mergeCell ref="C5:F5"/>
    <mergeCell ref="C6:E6"/>
    <mergeCell ref="A41:F41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117" pageOrder="overThenDown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showGridLines="0" view="pageBreakPreview" zoomScaleSheetLayoutView="100" workbookViewId="0">
      <selection activeCell="A2" sqref="A2:Y2"/>
    </sheetView>
  </sheetViews>
  <sheetFormatPr defaultColWidth="8.88671875" defaultRowHeight="16.5"/>
  <cols>
    <col min="1" max="1" width="5.33203125" style="129" customWidth="1"/>
    <col min="2" max="3" width="4.5546875" style="129" customWidth="1"/>
    <col min="4" max="5" width="2.6640625" style="129" customWidth="1"/>
    <col min="6" max="6" width="3.21875" style="129" customWidth="1"/>
    <col min="7" max="7" width="4.44140625" style="129" customWidth="1"/>
    <col min="8" max="8" width="3.21875" style="129" customWidth="1"/>
    <col min="9" max="9" width="3.88671875" style="129" customWidth="1"/>
    <col min="10" max="10" width="3.21875" style="129" customWidth="1"/>
    <col min="11" max="11" width="3.88671875" style="129" customWidth="1"/>
    <col min="12" max="12" width="3.33203125" style="129" customWidth="1"/>
    <col min="13" max="13" width="4" style="129" customWidth="1"/>
    <col min="14" max="16" width="3.33203125" style="129" customWidth="1"/>
    <col min="17" max="17" width="3.88671875" style="129" customWidth="1"/>
    <col min="18" max="20" width="3.33203125" style="129" customWidth="1"/>
    <col min="21" max="21" width="4.21875" style="129" customWidth="1"/>
    <col min="22" max="22" width="3.33203125" style="129" customWidth="1"/>
    <col min="23" max="23" width="3.88671875" style="105" customWidth="1"/>
    <col min="24" max="25" width="3.88671875" style="129" customWidth="1"/>
    <col min="26" max="33" width="4.5546875" style="93" customWidth="1"/>
    <col min="34" max="16384" width="8.88671875" style="93"/>
  </cols>
  <sheetData>
    <row r="1" spans="1:25" ht="12.95" customHeight="1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</row>
    <row r="2" spans="1:25" s="95" customFormat="1" ht="54.95" customHeight="1">
      <c r="A2" s="703" t="s">
        <v>403</v>
      </c>
      <c r="B2" s="703"/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3"/>
    </row>
    <row r="3" spans="1:25" s="6" customFormat="1" ht="18" customHeight="1" thickBot="1">
      <c r="A3" s="666" t="s">
        <v>404</v>
      </c>
      <c r="B3" s="666"/>
      <c r="C3" s="666"/>
      <c r="D3" s="666"/>
      <c r="E3" s="666"/>
      <c r="F3" s="666"/>
      <c r="G3" s="666"/>
      <c r="H3" s="666"/>
      <c r="I3" s="666"/>
      <c r="J3" s="666"/>
      <c r="K3" s="666"/>
      <c r="L3" s="666"/>
      <c r="M3" s="666"/>
      <c r="N3" s="666"/>
      <c r="O3" s="666"/>
      <c r="P3" s="65"/>
      <c r="Q3" s="65"/>
      <c r="R3" s="65"/>
      <c r="S3" s="65"/>
      <c r="T3" s="65"/>
      <c r="U3" s="65"/>
      <c r="V3" s="65"/>
      <c r="W3" s="66"/>
      <c r="X3" s="393"/>
      <c r="Y3" s="66" t="s">
        <v>173</v>
      </c>
    </row>
    <row r="4" spans="1:25" s="2" customFormat="1" ht="35.1" customHeight="1">
      <c r="A4" s="644" t="s">
        <v>186</v>
      </c>
      <c r="B4" s="682" t="s">
        <v>419</v>
      </c>
      <c r="C4" s="683"/>
      <c r="D4" s="683"/>
      <c r="E4" s="684"/>
      <c r="F4" s="667" t="s">
        <v>420</v>
      </c>
      <c r="G4" s="668"/>
      <c r="H4" s="668"/>
      <c r="I4" s="668"/>
      <c r="J4" s="668"/>
      <c r="K4" s="668"/>
      <c r="L4" s="668"/>
      <c r="M4" s="668"/>
      <c r="N4" s="668"/>
      <c r="O4" s="668"/>
      <c r="P4" s="668"/>
      <c r="Q4" s="668"/>
      <c r="R4" s="676" t="s">
        <v>421</v>
      </c>
      <c r="S4" s="677"/>
      <c r="T4" s="677"/>
      <c r="U4" s="677"/>
      <c r="V4" s="677"/>
      <c r="W4" s="677"/>
      <c r="X4" s="677"/>
      <c r="Y4" s="677"/>
    </row>
    <row r="5" spans="1:25" s="3" customFormat="1" ht="19.5" customHeight="1">
      <c r="A5" s="645"/>
      <c r="B5" s="691" t="s">
        <v>422</v>
      </c>
      <c r="C5" s="692"/>
      <c r="D5" s="692"/>
      <c r="E5" s="693"/>
      <c r="F5" s="662" t="s">
        <v>405</v>
      </c>
      <c r="G5" s="663"/>
      <c r="H5" s="662" t="s">
        <v>406</v>
      </c>
      <c r="I5" s="663"/>
      <c r="J5" s="662" t="s">
        <v>407</v>
      </c>
      <c r="K5" s="663"/>
      <c r="L5" s="662" t="s">
        <v>408</v>
      </c>
      <c r="M5" s="663"/>
      <c r="N5" s="662" t="s">
        <v>409</v>
      </c>
      <c r="O5" s="663"/>
      <c r="P5" s="662" t="s">
        <v>410</v>
      </c>
      <c r="Q5" s="663"/>
      <c r="R5" s="662" t="s">
        <v>411</v>
      </c>
      <c r="S5" s="663"/>
      <c r="T5" s="662" t="s">
        <v>412</v>
      </c>
      <c r="U5" s="663"/>
      <c r="V5" s="662" t="s">
        <v>413</v>
      </c>
      <c r="W5" s="663"/>
      <c r="X5" s="662" t="s">
        <v>414</v>
      </c>
      <c r="Y5" s="669"/>
    </row>
    <row r="6" spans="1:25" s="3" customFormat="1" ht="27" customHeight="1">
      <c r="A6" s="68"/>
      <c r="B6" s="694"/>
      <c r="C6" s="695"/>
      <c r="D6" s="695"/>
      <c r="E6" s="696"/>
      <c r="F6" s="664" t="s">
        <v>146</v>
      </c>
      <c r="G6" s="665"/>
      <c r="H6" s="664" t="s">
        <v>147</v>
      </c>
      <c r="I6" s="665"/>
      <c r="J6" s="664" t="s">
        <v>148</v>
      </c>
      <c r="K6" s="665"/>
      <c r="L6" s="664" t="s">
        <v>149</v>
      </c>
      <c r="M6" s="665"/>
      <c r="N6" s="664" t="s">
        <v>150</v>
      </c>
      <c r="O6" s="665"/>
      <c r="P6" s="664"/>
      <c r="Q6" s="665"/>
      <c r="R6" s="674" t="s">
        <v>426</v>
      </c>
      <c r="S6" s="665"/>
      <c r="T6" s="664" t="s">
        <v>425</v>
      </c>
      <c r="U6" s="665"/>
      <c r="V6" s="664" t="s">
        <v>151</v>
      </c>
      <c r="W6" s="665"/>
      <c r="X6" s="664" t="s">
        <v>152</v>
      </c>
      <c r="Y6" s="675"/>
    </row>
    <row r="7" spans="1:25" s="3" customFormat="1" ht="15" customHeight="1">
      <c r="A7" s="645" t="s">
        <v>68</v>
      </c>
      <c r="B7" s="685" t="s">
        <v>415</v>
      </c>
      <c r="C7" s="686"/>
      <c r="D7" s="685" t="s">
        <v>416</v>
      </c>
      <c r="E7" s="686"/>
      <c r="F7" s="657" t="s">
        <v>423</v>
      </c>
      <c r="G7" s="657" t="s">
        <v>424</v>
      </c>
      <c r="H7" s="657" t="s">
        <v>423</v>
      </c>
      <c r="I7" s="657" t="s">
        <v>424</v>
      </c>
      <c r="J7" s="657" t="s">
        <v>423</v>
      </c>
      <c r="K7" s="657" t="s">
        <v>424</v>
      </c>
      <c r="L7" s="657" t="s">
        <v>423</v>
      </c>
      <c r="M7" s="657" t="s">
        <v>424</v>
      </c>
      <c r="N7" s="657" t="s">
        <v>423</v>
      </c>
      <c r="O7" s="657" t="s">
        <v>424</v>
      </c>
      <c r="P7" s="657" t="s">
        <v>423</v>
      </c>
      <c r="Q7" s="657" t="s">
        <v>424</v>
      </c>
      <c r="R7" s="657" t="s">
        <v>423</v>
      </c>
      <c r="S7" s="657" t="s">
        <v>424</v>
      </c>
      <c r="T7" s="657" t="s">
        <v>423</v>
      </c>
      <c r="U7" s="657" t="s">
        <v>424</v>
      </c>
      <c r="V7" s="657" t="s">
        <v>423</v>
      </c>
      <c r="W7" s="657" t="s">
        <v>424</v>
      </c>
      <c r="X7" s="657" t="s">
        <v>423</v>
      </c>
      <c r="Y7" s="660" t="s">
        <v>424</v>
      </c>
    </row>
    <row r="8" spans="1:25" s="3" customFormat="1" ht="15" customHeight="1">
      <c r="A8" s="646"/>
      <c r="B8" s="687" t="s">
        <v>155</v>
      </c>
      <c r="C8" s="688"/>
      <c r="D8" s="687" t="s">
        <v>176</v>
      </c>
      <c r="E8" s="688"/>
      <c r="F8" s="659"/>
      <c r="G8" s="658"/>
      <c r="H8" s="659"/>
      <c r="I8" s="658"/>
      <c r="J8" s="659"/>
      <c r="K8" s="658"/>
      <c r="L8" s="659"/>
      <c r="M8" s="658"/>
      <c r="N8" s="659"/>
      <c r="O8" s="658"/>
      <c r="P8" s="659"/>
      <c r="Q8" s="658"/>
      <c r="R8" s="659"/>
      <c r="S8" s="658"/>
      <c r="T8" s="659"/>
      <c r="U8" s="658"/>
      <c r="V8" s="659"/>
      <c r="W8" s="658"/>
      <c r="X8" s="659"/>
      <c r="Y8" s="661"/>
    </row>
    <row r="9" spans="1:25" s="3" customFormat="1" ht="30" hidden="1" customHeight="1">
      <c r="A9" s="122">
        <v>2016</v>
      </c>
      <c r="B9" s="689">
        <v>5</v>
      </c>
      <c r="C9" s="672"/>
      <c r="D9" s="672">
        <v>342</v>
      </c>
      <c r="E9" s="672"/>
      <c r="F9" s="271">
        <v>1</v>
      </c>
      <c r="G9" s="271">
        <v>150</v>
      </c>
      <c r="H9" s="271">
        <v>0</v>
      </c>
      <c r="I9" s="271">
        <v>0</v>
      </c>
      <c r="J9" s="271">
        <v>0</v>
      </c>
      <c r="K9" s="271">
        <v>0</v>
      </c>
      <c r="L9" s="271">
        <v>1</v>
      </c>
      <c r="M9" s="271">
        <v>30</v>
      </c>
      <c r="N9" s="271">
        <v>1</v>
      </c>
      <c r="O9" s="271">
        <v>24</v>
      </c>
      <c r="P9" s="271">
        <v>1</v>
      </c>
      <c r="Q9" s="271">
        <v>68</v>
      </c>
      <c r="R9" s="271">
        <v>0</v>
      </c>
      <c r="S9" s="271">
        <v>0</v>
      </c>
      <c r="T9" s="271">
        <v>1</v>
      </c>
      <c r="U9" s="271">
        <v>70</v>
      </c>
      <c r="V9" s="271">
        <v>0</v>
      </c>
      <c r="W9" s="271">
        <v>0</v>
      </c>
      <c r="X9" s="272">
        <v>1</v>
      </c>
      <c r="Y9" s="272">
        <v>24</v>
      </c>
    </row>
    <row r="10" spans="1:25" s="3" customFormat="1" ht="30" hidden="1" customHeight="1">
      <c r="A10" s="30">
        <v>2017</v>
      </c>
      <c r="B10" s="690">
        <v>7</v>
      </c>
      <c r="C10" s="673"/>
      <c r="D10" s="673">
        <v>749</v>
      </c>
      <c r="E10" s="673"/>
      <c r="F10" s="273">
        <v>1</v>
      </c>
      <c r="G10" s="273">
        <v>150</v>
      </c>
      <c r="H10" s="273">
        <v>0</v>
      </c>
      <c r="I10" s="273">
        <v>0</v>
      </c>
      <c r="J10" s="273">
        <v>0</v>
      </c>
      <c r="K10" s="273">
        <v>0</v>
      </c>
      <c r="L10" s="273">
        <v>2</v>
      </c>
      <c r="M10" s="273">
        <v>104</v>
      </c>
      <c r="N10" s="273">
        <v>1</v>
      </c>
      <c r="O10" s="273">
        <v>24</v>
      </c>
      <c r="P10" s="273">
        <v>2</v>
      </c>
      <c r="Q10" s="273">
        <v>401</v>
      </c>
      <c r="R10" s="273">
        <v>0</v>
      </c>
      <c r="S10" s="273">
        <v>0</v>
      </c>
      <c r="T10" s="273">
        <v>1</v>
      </c>
      <c r="U10" s="273">
        <v>70</v>
      </c>
      <c r="V10" s="273">
        <v>0</v>
      </c>
      <c r="W10" s="273">
        <v>0</v>
      </c>
      <c r="X10" s="274">
        <v>1</v>
      </c>
      <c r="Y10" s="274">
        <v>24</v>
      </c>
    </row>
    <row r="11" spans="1:25" s="3" customFormat="1" ht="30" hidden="1" customHeight="1">
      <c r="A11" s="30">
        <v>2018</v>
      </c>
      <c r="B11" s="656">
        <v>10</v>
      </c>
      <c r="C11" s="643"/>
      <c r="D11" s="643">
        <v>853</v>
      </c>
      <c r="E11" s="643"/>
      <c r="F11" s="396">
        <v>1</v>
      </c>
      <c r="G11" s="396">
        <v>150</v>
      </c>
      <c r="H11" s="396">
        <v>0</v>
      </c>
      <c r="I11" s="396">
        <v>0</v>
      </c>
      <c r="J11" s="396">
        <v>1</v>
      </c>
      <c r="K11" s="396">
        <v>68</v>
      </c>
      <c r="L11" s="396">
        <v>3</v>
      </c>
      <c r="M11" s="396">
        <v>150</v>
      </c>
      <c r="N11" s="396">
        <v>0</v>
      </c>
      <c r="O11" s="396">
        <v>0</v>
      </c>
      <c r="P11" s="396">
        <v>2</v>
      </c>
      <c r="Q11" s="396">
        <v>387</v>
      </c>
      <c r="R11" s="396">
        <v>0</v>
      </c>
      <c r="S11" s="396">
        <v>0</v>
      </c>
      <c r="T11" s="396">
        <v>1</v>
      </c>
      <c r="U11" s="396">
        <v>70</v>
      </c>
      <c r="V11" s="396">
        <v>1</v>
      </c>
      <c r="W11" s="396">
        <v>4</v>
      </c>
      <c r="X11" s="397">
        <v>1</v>
      </c>
      <c r="Y11" s="397">
        <v>24</v>
      </c>
    </row>
    <row r="12" spans="1:25" s="3" customFormat="1" ht="30" customHeight="1">
      <c r="A12" s="30">
        <v>2019</v>
      </c>
      <c r="B12" s="656">
        <v>12</v>
      </c>
      <c r="C12" s="643"/>
      <c r="D12" s="643">
        <v>967</v>
      </c>
      <c r="E12" s="643"/>
      <c r="F12" s="396">
        <v>1</v>
      </c>
      <c r="G12" s="396">
        <v>150</v>
      </c>
      <c r="H12" s="396">
        <v>0</v>
      </c>
      <c r="I12" s="396">
        <v>0</v>
      </c>
      <c r="J12" s="396">
        <v>1</v>
      </c>
      <c r="K12" s="396">
        <v>68</v>
      </c>
      <c r="L12" s="396">
        <v>3</v>
      </c>
      <c r="M12" s="396">
        <v>150</v>
      </c>
      <c r="N12" s="396">
        <v>0</v>
      </c>
      <c r="O12" s="396">
        <v>0</v>
      </c>
      <c r="P12" s="396">
        <v>2</v>
      </c>
      <c r="Q12" s="396">
        <v>387</v>
      </c>
      <c r="R12" s="396">
        <v>0</v>
      </c>
      <c r="S12" s="396">
        <v>0</v>
      </c>
      <c r="T12" s="396">
        <v>2</v>
      </c>
      <c r="U12" s="396">
        <v>175</v>
      </c>
      <c r="V12" s="396">
        <v>2</v>
      </c>
      <c r="W12" s="396">
        <v>13</v>
      </c>
      <c r="X12" s="397">
        <v>1</v>
      </c>
      <c r="Y12" s="397">
        <v>24</v>
      </c>
    </row>
    <row r="13" spans="1:25" s="3" customFormat="1" ht="30" customHeight="1">
      <c r="A13" s="30">
        <v>2020</v>
      </c>
      <c r="B13" s="656">
        <v>12</v>
      </c>
      <c r="C13" s="643"/>
      <c r="D13" s="643">
        <v>967</v>
      </c>
      <c r="E13" s="643"/>
      <c r="F13" s="396">
        <v>1</v>
      </c>
      <c r="G13" s="396">
        <v>150</v>
      </c>
      <c r="H13" s="396">
        <v>0</v>
      </c>
      <c r="I13" s="396">
        <v>0</v>
      </c>
      <c r="J13" s="396">
        <v>1</v>
      </c>
      <c r="K13" s="396">
        <v>68</v>
      </c>
      <c r="L13" s="396">
        <v>3</v>
      </c>
      <c r="M13" s="396">
        <v>150</v>
      </c>
      <c r="N13" s="396">
        <v>0</v>
      </c>
      <c r="O13" s="396">
        <v>0</v>
      </c>
      <c r="P13" s="396">
        <v>2</v>
      </c>
      <c r="Q13" s="396">
        <v>387</v>
      </c>
      <c r="R13" s="396">
        <v>0</v>
      </c>
      <c r="S13" s="396">
        <v>0</v>
      </c>
      <c r="T13" s="396">
        <v>2</v>
      </c>
      <c r="U13" s="396">
        <v>175</v>
      </c>
      <c r="V13" s="396">
        <v>2</v>
      </c>
      <c r="W13" s="396">
        <v>13</v>
      </c>
      <c r="X13" s="397">
        <v>1</v>
      </c>
      <c r="Y13" s="397">
        <v>24</v>
      </c>
    </row>
    <row r="14" spans="1:25" s="3" customFormat="1" ht="30" customHeight="1">
      <c r="A14" s="30">
        <v>2021</v>
      </c>
      <c r="B14" s="656">
        <v>24</v>
      </c>
      <c r="C14" s="643"/>
      <c r="D14" s="643">
        <v>1091</v>
      </c>
      <c r="E14" s="643"/>
      <c r="F14" s="396">
        <v>1</v>
      </c>
      <c r="G14" s="396">
        <v>150</v>
      </c>
      <c r="H14" s="396">
        <v>0</v>
      </c>
      <c r="I14" s="396">
        <v>0</v>
      </c>
      <c r="J14" s="396">
        <v>1</v>
      </c>
      <c r="K14" s="396">
        <v>68</v>
      </c>
      <c r="L14" s="396">
        <v>3</v>
      </c>
      <c r="M14" s="396">
        <v>150</v>
      </c>
      <c r="N14" s="396">
        <v>0</v>
      </c>
      <c r="O14" s="396">
        <v>0</v>
      </c>
      <c r="P14" s="396">
        <v>2</v>
      </c>
      <c r="Q14" s="396">
        <v>387</v>
      </c>
      <c r="R14" s="396">
        <v>0</v>
      </c>
      <c r="S14" s="396">
        <v>0</v>
      </c>
      <c r="T14" s="396">
        <v>2</v>
      </c>
      <c r="U14" s="396">
        <v>175</v>
      </c>
      <c r="V14" s="396">
        <v>14</v>
      </c>
      <c r="W14" s="396">
        <v>137</v>
      </c>
      <c r="X14" s="397">
        <v>1</v>
      </c>
      <c r="Y14" s="397">
        <v>24</v>
      </c>
    </row>
    <row r="15" spans="1:25" s="3" customFormat="1" ht="30" customHeight="1">
      <c r="A15" s="30">
        <v>2022</v>
      </c>
      <c r="B15" s="656">
        <f>SUM(F15,H15,J15,L15,N15,P15,R15,T15,V15,X15)</f>
        <v>37</v>
      </c>
      <c r="C15" s="643"/>
      <c r="D15" s="643">
        <f>SUM(G15,I15,K15,M15,O15,Q15,S15,U15,W15,Y15)</f>
        <v>1252</v>
      </c>
      <c r="E15" s="643"/>
      <c r="F15" s="396">
        <v>1</v>
      </c>
      <c r="G15" s="396">
        <v>150</v>
      </c>
      <c r="H15" s="396">
        <v>0</v>
      </c>
      <c r="I15" s="396">
        <v>0</v>
      </c>
      <c r="J15" s="396">
        <v>1</v>
      </c>
      <c r="K15" s="396">
        <v>68</v>
      </c>
      <c r="L15" s="396">
        <v>3</v>
      </c>
      <c r="M15" s="396">
        <v>150</v>
      </c>
      <c r="N15" s="396">
        <v>0</v>
      </c>
      <c r="O15" s="396">
        <v>0</v>
      </c>
      <c r="P15" s="396">
        <v>3</v>
      </c>
      <c r="Q15" s="396">
        <v>441</v>
      </c>
      <c r="R15" s="396">
        <v>0</v>
      </c>
      <c r="S15" s="396">
        <v>0</v>
      </c>
      <c r="T15" s="396">
        <v>2</v>
      </c>
      <c r="U15" s="396">
        <v>175</v>
      </c>
      <c r="V15" s="396">
        <v>25</v>
      </c>
      <c r="W15" s="396">
        <v>218</v>
      </c>
      <c r="X15" s="397">
        <v>2</v>
      </c>
      <c r="Y15" s="397">
        <v>50</v>
      </c>
    </row>
    <row r="16" spans="1:25" s="3" customFormat="1" ht="30" customHeight="1">
      <c r="A16" s="30">
        <v>2023</v>
      </c>
      <c r="B16" s="656">
        <v>46</v>
      </c>
      <c r="C16" s="643"/>
      <c r="D16" s="643">
        <v>1308</v>
      </c>
      <c r="E16" s="643"/>
      <c r="F16" s="396">
        <v>1</v>
      </c>
      <c r="G16" s="396">
        <v>150</v>
      </c>
      <c r="H16" s="396">
        <v>1</v>
      </c>
      <c r="I16" s="396">
        <v>333</v>
      </c>
      <c r="J16" s="396">
        <v>2</v>
      </c>
      <c r="K16" s="396">
        <v>114</v>
      </c>
      <c r="L16" s="396">
        <v>2</v>
      </c>
      <c r="M16" s="396">
        <v>128</v>
      </c>
      <c r="N16" s="396">
        <v>0</v>
      </c>
      <c r="O16" s="396">
        <v>0</v>
      </c>
      <c r="P16" s="396">
        <v>1</v>
      </c>
      <c r="Q16" s="396">
        <v>54</v>
      </c>
      <c r="R16" s="396">
        <v>0</v>
      </c>
      <c r="S16" s="396">
        <v>0</v>
      </c>
      <c r="T16" s="396">
        <v>2</v>
      </c>
      <c r="U16" s="396">
        <v>175</v>
      </c>
      <c r="V16" s="396">
        <v>35</v>
      </c>
      <c r="W16" s="396">
        <v>304</v>
      </c>
      <c r="X16" s="397">
        <v>2</v>
      </c>
      <c r="Y16" s="397">
        <v>50</v>
      </c>
    </row>
    <row r="17" spans="1:25" s="3" customFormat="1" ht="30" customHeight="1" thickBot="1">
      <c r="A17" s="121">
        <v>2024</v>
      </c>
      <c r="B17" s="670">
        <f>SUM(F17,H17,J17,L17,N17,P17,R17,T17,V17,X17)</f>
        <v>53</v>
      </c>
      <c r="C17" s="671"/>
      <c r="D17" s="671">
        <f>SUM(G17,I17,K17,M17,O17,Q17,S17,U17,W17,Y17)</f>
        <v>1259</v>
      </c>
      <c r="E17" s="671"/>
      <c r="F17" s="399">
        <v>1</v>
      </c>
      <c r="G17" s="399">
        <v>150</v>
      </c>
      <c r="H17" s="399">
        <v>1</v>
      </c>
      <c r="I17" s="399">
        <v>333</v>
      </c>
      <c r="J17" s="399">
        <v>1</v>
      </c>
      <c r="K17" s="399">
        <v>46</v>
      </c>
      <c r="L17" s="399">
        <v>2</v>
      </c>
      <c r="M17" s="399">
        <v>128</v>
      </c>
      <c r="N17" s="489">
        <v>0</v>
      </c>
      <c r="O17" s="489">
        <v>0</v>
      </c>
      <c r="P17" s="399">
        <v>2</v>
      </c>
      <c r="Q17" s="399">
        <v>122</v>
      </c>
      <c r="R17" s="489">
        <v>0</v>
      </c>
      <c r="S17" s="489">
        <v>0</v>
      </c>
      <c r="T17" s="399">
        <v>1</v>
      </c>
      <c r="U17" s="399">
        <v>70</v>
      </c>
      <c r="V17" s="399">
        <v>44</v>
      </c>
      <c r="W17" s="399">
        <v>384</v>
      </c>
      <c r="X17" s="399">
        <v>1</v>
      </c>
      <c r="Y17" s="399">
        <v>26</v>
      </c>
    </row>
    <row r="18" spans="1:25" ht="17.25" thickBot="1">
      <c r="B18" s="394"/>
      <c r="C18" s="394"/>
    </row>
    <row r="19" spans="1:25" ht="46.5" customHeight="1">
      <c r="A19" s="67" t="s">
        <v>186</v>
      </c>
      <c r="B19" s="678" t="s">
        <v>417</v>
      </c>
      <c r="C19" s="679"/>
      <c r="D19" s="698" t="s">
        <v>521</v>
      </c>
      <c r="E19" s="699"/>
      <c r="F19" s="699"/>
      <c r="G19" s="699"/>
      <c r="H19" s="699"/>
      <c r="I19" s="699"/>
      <c r="J19" s="699"/>
      <c r="K19" s="699"/>
      <c r="L19" s="699"/>
      <c r="M19" s="699"/>
      <c r="N19" s="699"/>
      <c r="O19" s="699"/>
      <c r="P19" s="699"/>
      <c r="Q19" s="699"/>
      <c r="R19" s="699"/>
      <c r="S19" s="699"/>
      <c r="T19" s="699"/>
      <c r="U19" s="699"/>
      <c r="V19" s="699"/>
      <c r="W19" s="699"/>
      <c r="X19" s="699"/>
      <c r="Y19" s="699"/>
    </row>
    <row r="20" spans="1:25" ht="15" customHeight="1">
      <c r="A20" s="68"/>
      <c r="B20" s="647" t="s">
        <v>427</v>
      </c>
      <c r="C20" s="647" t="s">
        <v>428</v>
      </c>
      <c r="D20" s="650" t="s">
        <v>429</v>
      </c>
      <c r="E20" s="651"/>
      <c r="F20" s="650" t="s">
        <v>430</v>
      </c>
      <c r="G20" s="651"/>
      <c r="H20" s="650" t="s">
        <v>431</v>
      </c>
      <c r="I20" s="651"/>
      <c r="J20" s="650" t="s">
        <v>432</v>
      </c>
      <c r="K20" s="651"/>
      <c r="L20" s="650" t="s">
        <v>433</v>
      </c>
      <c r="M20" s="651"/>
      <c r="N20" s="650" t="s">
        <v>434</v>
      </c>
      <c r="O20" s="651"/>
      <c r="P20" s="650" t="s">
        <v>435</v>
      </c>
      <c r="Q20" s="651"/>
      <c r="R20" s="650" t="s">
        <v>436</v>
      </c>
      <c r="S20" s="651"/>
      <c r="T20" s="650" t="s">
        <v>437</v>
      </c>
      <c r="U20" s="651"/>
      <c r="V20" s="650" t="s">
        <v>438</v>
      </c>
      <c r="W20" s="651"/>
      <c r="X20" s="650" t="s">
        <v>439</v>
      </c>
      <c r="Y20" s="680"/>
    </row>
    <row r="21" spans="1:25" ht="15" customHeight="1">
      <c r="A21" s="68"/>
      <c r="B21" s="648"/>
      <c r="C21" s="648"/>
      <c r="D21" s="652"/>
      <c r="E21" s="653"/>
      <c r="F21" s="652"/>
      <c r="G21" s="653"/>
      <c r="H21" s="652"/>
      <c r="I21" s="653"/>
      <c r="J21" s="652"/>
      <c r="K21" s="653"/>
      <c r="L21" s="652"/>
      <c r="M21" s="653"/>
      <c r="N21" s="652"/>
      <c r="O21" s="653"/>
      <c r="P21" s="652" t="s">
        <v>19</v>
      </c>
      <c r="Q21" s="653"/>
      <c r="R21" s="652"/>
      <c r="S21" s="653"/>
      <c r="T21" s="652"/>
      <c r="U21" s="653"/>
      <c r="V21" s="652"/>
      <c r="W21" s="653"/>
      <c r="X21" s="652" t="s">
        <v>440</v>
      </c>
      <c r="Y21" s="681"/>
    </row>
    <row r="22" spans="1:25" ht="15" customHeight="1">
      <c r="A22" s="645" t="s">
        <v>68</v>
      </c>
      <c r="B22" s="648" t="s">
        <v>155</v>
      </c>
      <c r="C22" s="648" t="s">
        <v>156</v>
      </c>
      <c r="D22" s="652" t="s">
        <v>157</v>
      </c>
      <c r="E22" s="653"/>
      <c r="F22" s="652" t="s">
        <v>158</v>
      </c>
      <c r="G22" s="653"/>
      <c r="H22" s="652" t="s">
        <v>159</v>
      </c>
      <c r="I22" s="653"/>
      <c r="J22" s="652" t="s">
        <v>160</v>
      </c>
      <c r="K22" s="653"/>
      <c r="L22" s="652" t="s">
        <v>161</v>
      </c>
      <c r="M22" s="653"/>
      <c r="N22" s="652" t="s">
        <v>441</v>
      </c>
      <c r="O22" s="653"/>
      <c r="P22" s="652" t="s">
        <v>153</v>
      </c>
      <c r="Q22" s="653"/>
      <c r="R22" s="652" t="s">
        <v>443</v>
      </c>
      <c r="S22" s="653"/>
      <c r="T22" s="652" t="s">
        <v>151</v>
      </c>
      <c r="U22" s="653"/>
      <c r="V22" s="652" t="s">
        <v>445</v>
      </c>
      <c r="W22" s="653"/>
      <c r="X22" s="652" t="s">
        <v>154</v>
      </c>
      <c r="Y22" s="681"/>
    </row>
    <row r="23" spans="1:25" ht="15" customHeight="1">
      <c r="A23" s="646"/>
      <c r="B23" s="649"/>
      <c r="C23" s="649"/>
      <c r="D23" s="654"/>
      <c r="E23" s="655"/>
      <c r="F23" s="654"/>
      <c r="G23" s="655"/>
      <c r="H23" s="654"/>
      <c r="I23" s="655"/>
      <c r="J23" s="654"/>
      <c r="K23" s="655"/>
      <c r="L23" s="654"/>
      <c r="M23" s="655"/>
      <c r="N23" s="654" t="s">
        <v>442</v>
      </c>
      <c r="O23" s="655"/>
      <c r="P23" s="700" t="s">
        <v>162</v>
      </c>
      <c r="Q23" s="701"/>
      <c r="R23" s="654" t="s">
        <v>444</v>
      </c>
      <c r="S23" s="655"/>
      <c r="T23" s="654"/>
      <c r="U23" s="655"/>
      <c r="V23" s="654" t="s">
        <v>444</v>
      </c>
      <c r="W23" s="655"/>
      <c r="X23" s="654" t="s">
        <v>163</v>
      </c>
      <c r="Y23" s="697"/>
    </row>
    <row r="24" spans="1:25" ht="30" hidden="1" customHeight="1">
      <c r="A24" s="122">
        <v>2016</v>
      </c>
      <c r="B24" s="275">
        <v>0</v>
      </c>
      <c r="C24" s="275">
        <v>0</v>
      </c>
      <c r="D24" s="672">
        <v>0</v>
      </c>
      <c r="E24" s="672"/>
      <c r="F24" s="672">
        <v>0</v>
      </c>
      <c r="G24" s="672"/>
      <c r="H24" s="672">
        <v>0</v>
      </c>
      <c r="I24" s="672"/>
      <c r="J24" s="672">
        <v>0</v>
      </c>
      <c r="K24" s="672"/>
      <c r="L24" s="672">
        <v>0</v>
      </c>
      <c r="M24" s="672"/>
      <c r="N24" s="672">
        <v>0</v>
      </c>
      <c r="O24" s="672"/>
      <c r="P24" s="672">
        <v>0</v>
      </c>
      <c r="Q24" s="672"/>
      <c r="R24" s="672">
        <v>0</v>
      </c>
      <c r="S24" s="672"/>
      <c r="T24" s="672">
        <v>0</v>
      </c>
      <c r="U24" s="672"/>
      <c r="V24" s="672">
        <v>0</v>
      </c>
      <c r="W24" s="672"/>
      <c r="X24" s="673">
        <v>0</v>
      </c>
      <c r="Y24" s="673"/>
    </row>
    <row r="25" spans="1:25" ht="30" hidden="1" customHeight="1">
      <c r="A25" s="30">
        <v>2017</v>
      </c>
      <c r="B25" s="287">
        <v>0</v>
      </c>
      <c r="C25" s="287">
        <v>0</v>
      </c>
      <c r="D25" s="673">
        <v>0</v>
      </c>
      <c r="E25" s="673"/>
      <c r="F25" s="673">
        <v>0</v>
      </c>
      <c r="G25" s="673"/>
      <c r="H25" s="673">
        <v>0</v>
      </c>
      <c r="I25" s="673"/>
      <c r="J25" s="673">
        <v>0</v>
      </c>
      <c r="K25" s="673"/>
      <c r="L25" s="673">
        <v>0</v>
      </c>
      <c r="M25" s="673"/>
      <c r="N25" s="673">
        <v>0</v>
      </c>
      <c r="O25" s="673"/>
      <c r="P25" s="673">
        <v>0</v>
      </c>
      <c r="Q25" s="673"/>
      <c r="R25" s="673">
        <v>0</v>
      </c>
      <c r="S25" s="673"/>
      <c r="T25" s="673">
        <v>0</v>
      </c>
      <c r="U25" s="673"/>
      <c r="V25" s="673">
        <v>0</v>
      </c>
      <c r="W25" s="673"/>
      <c r="X25" s="673">
        <v>0</v>
      </c>
      <c r="Y25" s="673"/>
    </row>
    <row r="26" spans="1:25" ht="30" hidden="1" customHeight="1">
      <c r="A26" s="30">
        <v>2018</v>
      </c>
      <c r="B26" s="398">
        <v>2</v>
      </c>
      <c r="C26" s="398">
        <v>373</v>
      </c>
      <c r="D26" s="643">
        <v>74</v>
      </c>
      <c r="E26" s="643"/>
      <c r="F26" s="643">
        <v>0</v>
      </c>
      <c r="G26" s="643"/>
      <c r="H26" s="643">
        <v>39</v>
      </c>
      <c r="I26" s="643"/>
      <c r="J26" s="643">
        <v>49</v>
      </c>
      <c r="K26" s="643"/>
      <c r="L26" s="643">
        <v>0</v>
      </c>
      <c r="M26" s="643"/>
      <c r="N26" s="643">
        <v>0</v>
      </c>
      <c r="O26" s="643"/>
      <c r="P26" s="643">
        <v>0</v>
      </c>
      <c r="Q26" s="643"/>
      <c r="R26" s="643">
        <v>41</v>
      </c>
      <c r="S26" s="643"/>
      <c r="T26" s="643">
        <v>0</v>
      </c>
      <c r="U26" s="643"/>
      <c r="V26" s="643">
        <v>50</v>
      </c>
      <c r="W26" s="643"/>
      <c r="X26" s="643">
        <v>0</v>
      </c>
      <c r="Y26" s="643"/>
    </row>
    <row r="27" spans="1:25" ht="30" customHeight="1">
      <c r="A27" s="30">
        <v>2019</v>
      </c>
      <c r="B27" s="398">
        <v>3</v>
      </c>
      <c r="C27" s="398">
        <v>582</v>
      </c>
      <c r="D27" s="643">
        <v>70</v>
      </c>
      <c r="E27" s="643"/>
      <c r="F27" s="643">
        <v>0</v>
      </c>
      <c r="G27" s="643"/>
      <c r="H27" s="643">
        <v>40</v>
      </c>
      <c r="I27" s="643"/>
      <c r="J27" s="643">
        <v>50</v>
      </c>
      <c r="K27" s="643"/>
      <c r="L27" s="643">
        <v>0</v>
      </c>
      <c r="M27" s="643"/>
      <c r="N27" s="643">
        <v>0</v>
      </c>
      <c r="O27" s="643"/>
      <c r="P27" s="643">
        <v>0</v>
      </c>
      <c r="Q27" s="643"/>
      <c r="R27" s="643">
        <v>45</v>
      </c>
      <c r="S27" s="643"/>
      <c r="T27" s="643">
        <v>0</v>
      </c>
      <c r="U27" s="643"/>
      <c r="V27" s="643">
        <v>55</v>
      </c>
      <c r="W27" s="643"/>
      <c r="X27" s="643">
        <v>0</v>
      </c>
      <c r="Y27" s="643"/>
    </row>
    <row r="28" spans="1:25" ht="30" customHeight="1">
      <c r="A28" s="30">
        <v>2020</v>
      </c>
      <c r="B28" s="398">
        <v>3</v>
      </c>
      <c r="C28" s="398">
        <v>582</v>
      </c>
      <c r="D28" s="643">
        <v>67</v>
      </c>
      <c r="E28" s="643"/>
      <c r="F28" s="643">
        <v>0</v>
      </c>
      <c r="G28" s="643"/>
      <c r="H28" s="643">
        <v>35</v>
      </c>
      <c r="I28" s="643"/>
      <c r="J28" s="643">
        <v>46</v>
      </c>
      <c r="K28" s="643"/>
      <c r="L28" s="643">
        <v>0</v>
      </c>
      <c r="M28" s="643"/>
      <c r="N28" s="643">
        <v>0</v>
      </c>
      <c r="O28" s="643"/>
      <c r="P28" s="643">
        <v>0</v>
      </c>
      <c r="Q28" s="643"/>
      <c r="R28" s="643">
        <v>40</v>
      </c>
      <c r="S28" s="643"/>
      <c r="T28" s="643">
        <v>0</v>
      </c>
      <c r="U28" s="643"/>
      <c r="V28" s="643">
        <v>51</v>
      </c>
      <c r="W28" s="643"/>
      <c r="X28" s="643">
        <v>0</v>
      </c>
      <c r="Y28" s="643"/>
    </row>
    <row r="29" spans="1:25" ht="30" customHeight="1">
      <c r="A29" s="30">
        <v>2021</v>
      </c>
      <c r="B29" s="398">
        <v>3</v>
      </c>
      <c r="C29" s="398">
        <v>582</v>
      </c>
      <c r="D29" s="643">
        <v>62</v>
      </c>
      <c r="E29" s="643"/>
      <c r="F29" s="643">
        <v>0</v>
      </c>
      <c r="G29" s="643"/>
      <c r="H29" s="643">
        <v>27</v>
      </c>
      <c r="I29" s="643"/>
      <c r="J29" s="643">
        <v>38</v>
      </c>
      <c r="K29" s="643"/>
      <c r="L29" s="643">
        <v>0</v>
      </c>
      <c r="M29" s="643"/>
      <c r="N29" s="643">
        <v>0</v>
      </c>
      <c r="O29" s="643"/>
      <c r="P29" s="643">
        <v>0</v>
      </c>
      <c r="Q29" s="643"/>
      <c r="R29" s="643">
        <v>31</v>
      </c>
      <c r="S29" s="643"/>
      <c r="T29" s="643">
        <v>0</v>
      </c>
      <c r="U29" s="643"/>
      <c r="V29" s="643">
        <v>42</v>
      </c>
      <c r="W29" s="643"/>
      <c r="X29" s="643">
        <v>0</v>
      </c>
      <c r="Y29" s="643"/>
    </row>
    <row r="30" spans="1:25" ht="30" customHeight="1">
      <c r="A30" s="30">
        <v>2022</v>
      </c>
      <c r="B30" s="398">
        <v>3</v>
      </c>
      <c r="C30" s="398">
        <v>582</v>
      </c>
      <c r="D30" s="643">
        <v>65</v>
      </c>
      <c r="E30" s="643"/>
      <c r="F30" s="643">
        <v>0</v>
      </c>
      <c r="G30" s="643"/>
      <c r="H30" s="643">
        <v>31</v>
      </c>
      <c r="I30" s="643"/>
      <c r="J30" s="643">
        <v>42</v>
      </c>
      <c r="K30" s="643"/>
      <c r="L30" s="643">
        <v>0</v>
      </c>
      <c r="M30" s="643"/>
      <c r="N30" s="643">
        <v>0</v>
      </c>
      <c r="O30" s="643"/>
      <c r="P30" s="643">
        <v>0</v>
      </c>
      <c r="Q30" s="643"/>
      <c r="R30" s="643">
        <v>37</v>
      </c>
      <c r="S30" s="643"/>
      <c r="T30" s="643">
        <v>0</v>
      </c>
      <c r="U30" s="643"/>
      <c r="V30" s="643">
        <v>45</v>
      </c>
      <c r="W30" s="643"/>
      <c r="X30" s="643">
        <v>0</v>
      </c>
      <c r="Y30" s="643"/>
    </row>
    <row r="31" spans="1:25" ht="30" customHeight="1">
      <c r="A31" s="30">
        <v>2023</v>
      </c>
      <c r="B31" s="398">
        <v>2</v>
      </c>
      <c r="C31" s="398">
        <v>490</v>
      </c>
      <c r="D31" s="643">
        <v>69</v>
      </c>
      <c r="E31" s="643"/>
      <c r="F31" s="643">
        <v>0</v>
      </c>
      <c r="G31" s="643"/>
      <c r="H31" s="643">
        <v>30</v>
      </c>
      <c r="I31" s="643"/>
      <c r="J31" s="643">
        <v>41</v>
      </c>
      <c r="K31" s="643"/>
      <c r="L31" s="643">
        <v>0</v>
      </c>
      <c r="M31" s="643"/>
      <c r="N31" s="643">
        <v>0</v>
      </c>
      <c r="O31" s="643"/>
      <c r="P31" s="643">
        <v>0</v>
      </c>
      <c r="Q31" s="643"/>
      <c r="R31" s="643">
        <v>39</v>
      </c>
      <c r="S31" s="643"/>
      <c r="T31" s="643">
        <v>0</v>
      </c>
      <c r="U31" s="643"/>
      <c r="V31" s="643">
        <v>43</v>
      </c>
      <c r="W31" s="643"/>
      <c r="X31" s="643">
        <v>0</v>
      </c>
      <c r="Y31" s="643"/>
    </row>
    <row r="32" spans="1:25" ht="30" customHeight="1" thickBot="1">
      <c r="A32" s="121">
        <v>2024</v>
      </c>
      <c r="B32" s="399">
        <v>2</v>
      </c>
      <c r="C32" s="399">
        <v>595</v>
      </c>
      <c r="D32" s="702">
        <v>71</v>
      </c>
      <c r="E32" s="702"/>
      <c r="F32" s="671">
        <v>0</v>
      </c>
      <c r="G32" s="671"/>
      <c r="H32" s="702">
        <v>32</v>
      </c>
      <c r="I32" s="702"/>
      <c r="J32" s="702">
        <v>45</v>
      </c>
      <c r="K32" s="702"/>
      <c r="L32" s="671">
        <v>0</v>
      </c>
      <c r="M32" s="671"/>
      <c r="N32" s="671">
        <v>0</v>
      </c>
      <c r="O32" s="671"/>
      <c r="P32" s="671">
        <v>0</v>
      </c>
      <c r="Q32" s="671"/>
      <c r="R32" s="702">
        <v>41</v>
      </c>
      <c r="S32" s="702"/>
      <c r="T32" s="671">
        <v>0</v>
      </c>
      <c r="U32" s="671"/>
      <c r="V32" s="702">
        <v>42</v>
      </c>
      <c r="W32" s="702"/>
      <c r="X32" s="671">
        <v>0</v>
      </c>
      <c r="Y32" s="671"/>
    </row>
    <row r="33" spans="1:24">
      <c r="A33" s="185" t="s">
        <v>418</v>
      </c>
      <c r="B33" s="395"/>
      <c r="C33" s="395"/>
      <c r="D33" s="395"/>
      <c r="E33" s="395"/>
      <c r="F33" s="395"/>
      <c r="G33" s="395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W33" s="129"/>
      <c r="X33" s="105"/>
    </row>
  </sheetData>
  <mergeCells count="205">
    <mergeCell ref="T32:U32"/>
    <mergeCell ref="R31:S31"/>
    <mergeCell ref="A2:Y2"/>
    <mergeCell ref="V32:W32"/>
    <mergeCell ref="X24:Y24"/>
    <mergeCell ref="X25:Y25"/>
    <mergeCell ref="X26:Y26"/>
    <mergeCell ref="X27:Y27"/>
    <mergeCell ref="X28:Y28"/>
    <mergeCell ref="X29:Y29"/>
    <mergeCell ref="X30:Y30"/>
    <mergeCell ref="X32:Y32"/>
    <mergeCell ref="V26:W26"/>
    <mergeCell ref="V27:W27"/>
    <mergeCell ref="V28:W28"/>
    <mergeCell ref="V29:W29"/>
    <mergeCell ref="V30:W30"/>
    <mergeCell ref="R32:S32"/>
    <mergeCell ref="T24:U24"/>
    <mergeCell ref="T25:U25"/>
    <mergeCell ref="T26:U26"/>
    <mergeCell ref="T27:U27"/>
    <mergeCell ref="T28:U28"/>
    <mergeCell ref="T29:U29"/>
    <mergeCell ref="N32:O32"/>
    <mergeCell ref="P24:Q24"/>
    <mergeCell ref="P25:Q25"/>
    <mergeCell ref="P26:Q26"/>
    <mergeCell ref="P27:Q27"/>
    <mergeCell ref="P28:Q28"/>
    <mergeCell ref="P29:Q29"/>
    <mergeCell ref="P30:Q30"/>
    <mergeCell ref="P32:Q32"/>
    <mergeCell ref="N26:O26"/>
    <mergeCell ref="N27:O27"/>
    <mergeCell ref="N28:O28"/>
    <mergeCell ref="N29:O29"/>
    <mergeCell ref="N30:O30"/>
    <mergeCell ref="N31:O31"/>
    <mergeCell ref="P31:Q31"/>
    <mergeCell ref="J32:K32"/>
    <mergeCell ref="L24:M24"/>
    <mergeCell ref="L25:M25"/>
    <mergeCell ref="L26:M26"/>
    <mergeCell ref="L27:M27"/>
    <mergeCell ref="L28:M28"/>
    <mergeCell ref="L29:M29"/>
    <mergeCell ref="L30:M30"/>
    <mergeCell ref="L32:M32"/>
    <mergeCell ref="J26:K26"/>
    <mergeCell ref="J27:K27"/>
    <mergeCell ref="J28:K28"/>
    <mergeCell ref="J29:K29"/>
    <mergeCell ref="J30:K30"/>
    <mergeCell ref="J31:K31"/>
    <mergeCell ref="L31:M31"/>
    <mergeCell ref="D32:E32"/>
    <mergeCell ref="H24:I24"/>
    <mergeCell ref="H25:I25"/>
    <mergeCell ref="H26:I26"/>
    <mergeCell ref="H27:I27"/>
    <mergeCell ref="H28:I28"/>
    <mergeCell ref="H29:I29"/>
    <mergeCell ref="H30:I30"/>
    <mergeCell ref="F32:G32"/>
    <mergeCell ref="H32:I32"/>
    <mergeCell ref="F26:G26"/>
    <mergeCell ref="F27:G27"/>
    <mergeCell ref="F28:G28"/>
    <mergeCell ref="F29:G29"/>
    <mergeCell ref="F30:G30"/>
    <mergeCell ref="D26:E26"/>
    <mergeCell ref="D27:E27"/>
    <mergeCell ref="D28:E28"/>
    <mergeCell ref="D29:E29"/>
    <mergeCell ref="D30:E30"/>
    <mergeCell ref="D31:E31"/>
    <mergeCell ref="F31:G31"/>
    <mergeCell ref="H31:I31"/>
    <mergeCell ref="X23:Y23"/>
    <mergeCell ref="X22:Y22"/>
    <mergeCell ref="D19:Y19"/>
    <mergeCell ref="D24:E24"/>
    <mergeCell ref="D25:E25"/>
    <mergeCell ref="F24:G24"/>
    <mergeCell ref="F25:G25"/>
    <mergeCell ref="J24:K24"/>
    <mergeCell ref="J25:K25"/>
    <mergeCell ref="N24:O24"/>
    <mergeCell ref="N25:O25"/>
    <mergeCell ref="R25:S25"/>
    <mergeCell ref="R24:S24"/>
    <mergeCell ref="V24:W24"/>
    <mergeCell ref="V25:W25"/>
    <mergeCell ref="V22:W22"/>
    <mergeCell ref="V23:W23"/>
    <mergeCell ref="P22:Q22"/>
    <mergeCell ref="P23:Q23"/>
    <mergeCell ref="H22:I23"/>
    <mergeCell ref="L20:M21"/>
    <mergeCell ref="J22:K23"/>
    <mergeCell ref="L22:M23"/>
    <mergeCell ref="N20:O21"/>
    <mergeCell ref="P5:Q5"/>
    <mergeCell ref="R4:Y4"/>
    <mergeCell ref="B19:C19"/>
    <mergeCell ref="P20:Q20"/>
    <mergeCell ref="P21:Q21"/>
    <mergeCell ref="X20:Y20"/>
    <mergeCell ref="X21:Y21"/>
    <mergeCell ref="B4:E4"/>
    <mergeCell ref="B7:C7"/>
    <mergeCell ref="B8:C8"/>
    <mergeCell ref="D7:E7"/>
    <mergeCell ref="D8:E8"/>
    <mergeCell ref="B9:C9"/>
    <mergeCell ref="B10:C10"/>
    <mergeCell ref="B11:C11"/>
    <mergeCell ref="B12:C12"/>
    <mergeCell ref="Q7:Q8"/>
    <mergeCell ref="R7:R8"/>
    <mergeCell ref="S7:S8"/>
    <mergeCell ref="T7:T8"/>
    <mergeCell ref="U7:U8"/>
    <mergeCell ref="V7:V8"/>
    <mergeCell ref="B5:E6"/>
    <mergeCell ref="F7:F8"/>
    <mergeCell ref="A3:O3"/>
    <mergeCell ref="F4:Q4"/>
    <mergeCell ref="R5:S5"/>
    <mergeCell ref="T5:U5"/>
    <mergeCell ref="V5:W5"/>
    <mergeCell ref="X5:Y5"/>
    <mergeCell ref="B15:C15"/>
    <mergeCell ref="B17:C17"/>
    <mergeCell ref="D9:E9"/>
    <mergeCell ref="D10:E10"/>
    <mergeCell ref="D11:E11"/>
    <mergeCell ref="D12:E12"/>
    <mergeCell ref="D13:E13"/>
    <mergeCell ref="D14:E14"/>
    <mergeCell ref="D15:E15"/>
    <mergeCell ref="D17:E17"/>
    <mergeCell ref="B13:C13"/>
    <mergeCell ref="B14:C14"/>
    <mergeCell ref="P6:Q6"/>
    <mergeCell ref="R6:S6"/>
    <mergeCell ref="T6:U6"/>
    <mergeCell ref="V6:W6"/>
    <mergeCell ref="X6:Y6"/>
    <mergeCell ref="L6:M6"/>
    <mergeCell ref="N5:O5"/>
    <mergeCell ref="F5:G5"/>
    <mergeCell ref="H5:I5"/>
    <mergeCell ref="J5:K5"/>
    <mergeCell ref="L5:M5"/>
    <mergeCell ref="N6:O6"/>
    <mergeCell ref="F6:G6"/>
    <mergeCell ref="H6:I6"/>
    <mergeCell ref="J6:K6"/>
    <mergeCell ref="N7:N8"/>
    <mergeCell ref="O7:O8"/>
    <mergeCell ref="P7:P8"/>
    <mergeCell ref="T31:U31"/>
    <mergeCell ref="G7:G8"/>
    <mergeCell ref="H7:H8"/>
    <mergeCell ref="I7:I8"/>
    <mergeCell ref="J7:J8"/>
    <mergeCell ref="K7:K8"/>
    <mergeCell ref="L7:L8"/>
    <mergeCell ref="M7:M8"/>
    <mergeCell ref="R22:S22"/>
    <mergeCell ref="R23:S23"/>
    <mergeCell ref="N22:O22"/>
    <mergeCell ref="N23:O23"/>
    <mergeCell ref="R26:S26"/>
    <mergeCell ref="R27:S27"/>
    <mergeCell ref="R28:S28"/>
    <mergeCell ref="R29:S29"/>
    <mergeCell ref="R30:S30"/>
    <mergeCell ref="T30:U30"/>
    <mergeCell ref="V31:W31"/>
    <mergeCell ref="X31:Y31"/>
    <mergeCell ref="A4:A5"/>
    <mergeCell ref="A7:A8"/>
    <mergeCell ref="A22:A23"/>
    <mergeCell ref="B20:B21"/>
    <mergeCell ref="C20:C21"/>
    <mergeCell ref="B22:B23"/>
    <mergeCell ref="C22:C23"/>
    <mergeCell ref="R20:S21"/>
    <mergeCell ref="T20:U21"/>
    <mergeCell ref="T22:U23"/>
    <mergeCell ref="V20:W21"/>
    <mergeCell ref="B16:C16"/>
    <mergeCell ref="D16:E16"/>
    <mergeCell ref="W7:W8"/>
    <mergeCell ref="X7:X8"/>
    <mergeCell ref="Y7:Y8"/>
    <mergeCell ref="D20:E21"/>
    <mergeCell ref="D22:E23"/>
    <mergeCell ref="F20:G21"/>
    <mergeCell ref="F22:G23"/>
    <mergeCell ref="H20:I21"/>
    <mergeCell ref="J20:K21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73" firstPageNumber="117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7</vt:i4>
      </vt:variant>
    </vt:vector>
  </HeadingPairs>
  <TitlesOfParts>
    <vt:vector size="18" baseType="lpstr">
      <vt:lpstr>1.자동차등록</vt:lpstr>
      <vt:lpstr>1-1.읍·면·동별 자동차등록</vt:lpstr>
      <vt:lpstr>1-2.자동차연료종류별등록</vt:lpstr>
      <vt:lpstr>2.업종별운수업체</vt:lpstr>
      <vt:lpstr>3.영업용자동차업종별수송</vt:lpstr>
      <vt:lpstr>4.주차장</vt:lpstr>
      <vt:lpstr>5.철도수송</vt:lpstr>
      <vt:lpstr>6.해운화물 수송</vt:lpstr>
      <vt:lpstr>7.관광사업체등록</vt:lpstr>
      <vt:lpstr>8.주요관광지방문객수</vt:lpstr>
      <vt:lpstr>9.관광숙박업등록현황</vt:lpstr>
      <vt:lpstr>'1-2.자동차연료종류별등록'!Print_Area</vt:lpstr>
      <vt:lpstr>'2.업종별운수업체'!Print_Area</vt:lpstr>
      <vt:lpstr>'3.영업용자동차업종별수송'!Print_Area</vt:lpstr>
      <vt:lpstr>'4.주차장'!Print_Area</vt:lpstr>
      <vt:lpstr>'6.해운화물 수송'!Print_Area</vt:lpstr>
      <vt:lpstr>'7.관광사업체등록'!Print_Area</vt:lpstr>
      <vt:lpstr>'8.주요관광지방문객수'!Print_Area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2026-02-10T06:10:57Z</cp:lastPrinted>
  <dcterms:created xsi:type="dcterms:W3CDTF">2010-02-23T06:15:14Z</dcterms:created>
  <dcterms:modified xsi:type="dcterms:W3CDTF">2026-06-10T07:41:52Z</dcterms:modified>
</cp:coreProperties>
</file>